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0845" windowHeight="5775" activeTab="1"/>
  </bookViews>
  <sheets>
    <sheet name="BDI" sheetId="3" r:id="rId1"/>
    <sheet name="ORÇAMENTO" sheetId="1" r:id="rId2"/>
    <sheet name="CRONOGRAMA" sheetId="2" r:id="rId3"/>
    <sheet name="COMPOSIÇÕES" sheetId="5" r:id="rId4"/>
  </sheets>
  <definedNames>
    <definedName name="_xlnm.Print_Area" localSheetId="0">BDI!$A$1:$G$46</definedName>
    <definedName name="_xlnm.Print_Area" localSheetId="3">COMPOSIÇÕES!$A$1:$N$192</definedName>
    <definedName name="_xlnm.Print_Area" localSheetId="2">CRONOGRAMA!$A$1:$K$26</definedName>
    <definedName name="_xlnm.Print_Area" localSheetId="1">ORÇAMENTO!$A$1:$O$131</definedName>
    <definedName name="_xlnm.Print_Titles" localSheetId="1">ORÇAMENTO!$1:$6</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61" i="5" l="1"/>
  <c r="H41" i="1" l="1"/>
  <c r="K41" i="1" s="1"/>
  <c r="I41" i="1"/>
  <c r="L41" i="1" s="1"/>
  <c r="J41" i="1"/>
  <c r="M41" i="1" s="1"/>
  <c r="J40" i="1"/>
  <c r="M40" i="1" s="1"/>
  <c r="I40" i="1"/>
  <c r="L40" i="1" s="1"/>
  <c r="H40" i="1"/>
  <c r="K40" i="1" s="1"/>
  <c r="L122" i="1"/>
  <c r="J122" i="1"/>
  <c r="M122" i="1" s="1"/>
  <c r="I122" i="1"/>
  <c r="H122" i="1"/>
  <c r="K122" i="1" s="1"/>
  <c r="J47" i="1"/>
  <c r="M47" i="1" s="1"/>
  <c r="I47" i="1"/>
  <c r="L47" i="1" s="1"/>
  <c r="H47" i="1"/>
  <c r="K47" i="1" s="1"/>
  <c r="H103" i="1"/>
  <c r="K103" i="1" s="1"/>
  <c r="I103" i="1"/>
  <c r="L103" i="1" s="1"/>
  <c r="J103" i="1"/>
  <c r="M103" i="1" s="1"/>
  <c r="N41" i="1" l="1"/>
  <c r="N40" i="1"/>
  <c r="N122" i="1"/>
  <c r="N121" i="1" s="1"/>
  <c r="N47" i="1"/>
  <c r="N46" i="1" s="1"/>
  <c r="N103" i="1"/>
  <c r="H28" i="1"/>
  <c r="K28" i="1" s="1"/>
  <c r="I28" i="1"/>
  <c r="L28" i="1" s="1"/>
  <c r="J28" i="1"/>
  <c r="M28" i="1" s="1"/>
  <c r="M188" i="5"/>
  <c r="M186" i="5"/>
  <c r="M187" i="5"/>
  <c r="N39" i="1" l="1"/>
  <c r="M191" i="5"/>
  <c r="N28" i="1"/>
  <c r="F24" i="2"/>
  <c r="F23" i="2"/>
  <c r="B24" i="2"/>
  <c r="B23" i="2"/>
  <c r="B18" i="2"/>
  <c r="B17" i="2"/>
  <c r="B16" i="2"/>
  <c r="B15" i="2"/>
  <c r="B14" i="2"/>
  <c r="B13" i="2"/>
  <c r="B12" i="2"/>
  <c r="B11" i="2"/>
  <c r="B10" i="2"/>
  <c r="B9" i="2"/>
  <c r="B8" i="2"/>
  <c r="B7" i="2"/>
  <c r="B6" i="2"/>
  <c r="M179" i="5"/>
  <c r="M182" i="5" s="1"/>
  <c r="M172" i="5"/>
  <c r="M171" i="5"/>
  <c r="M170" i="5"/>
  <c r="M169" i="5"/>
  <c r="M168" i="5"/>
  <c r="M163" i="5"/>
  <c r="M164" i="5"/>
  <c r="M160" i="5"/>
  <c r="M153" i="5"/>
  <c r="M152" i="5"/>
  <c r="M151" i="5"/>
  <c r="M150" i="5"/>
  <c r="M143" i="5"/>
  <c r="M142" i="5"/>
  <c r="M141" i="5"/>
  <c r="M145" i="5" s="1"/>
  <c r="M140" i="5"/>
  <c r="M139" i="5"/>
  <c r="M138" i="5"/>
  <c r="M137" i="5"/>
  <c r="M136" i="5"/>
  <c r="M135" i="5"/>
  <c r="M128" i="5"/>
  <c r="M127" i="5"/>
  <c r="M126" i="5"/>
  <c r="M125" i="5"/>
  <c r="M124" i="5"/>
  <c r="M117" i="5"/>
  <c r="M116" i="5"/>
  <c r="M115" i="5"/>
  <c r="M119" i="5" s="1"/>
  <c r="M108" i="5"/>
  <c r="M107" i="5"/>
  <c r="M106" i="5"/>
  <c r="M110" i="5" s="1"/>
  <c r="M99" i="5"/>
  <c r="M98" i="5"/>
  <c r="M97" i="5"/>
  <c r="M101" i="5" s="1"/>
  <c r="M90" i="5"/>
  <c r="M89" i="5"/>
  <c r="M88" i="5"/>
  <c r="M92" i="5" s="1"/>
  <c r="M81" i="5"/>
  <c r="M80" i="5"/>
  <c r="M79" i="5"/>
  <c r="M83" i="5" s="1"/>
  <c r="M71" i="5"/>
  <c r="M70" i="5"/>
  <c r="M69" i="5"/>
  <c r="M73" i="5" s="1"/>
  <c r="M62" i="5"/>
  <c r="M61" i="5"/>
  <c r="M60" i="5"/>
  <c r="M64" i="5" s="1"/>
  <c r="H38" i="1"/>
  <c r="K38" i="1" s="1"/>
  <c r="I38" i="1"/>
  <c r="L38" i="1" s="1"/>
  <c r="J38" i="1"/>
  <c r="M38" i="1" s="1"/>
  <c r="J37" i="1"/>
  <c r="M37" i="1" s="1"/>
  <c r="I37" i="1"/>
  <c r="L37" i="1" s="1"/>
  <c r="H37" i="1"/>
  <c r="K37" i="1" s="1"/>
  <c r="H119" i="1"/>
  <c r="K119" i="1" s="1"/>
  <c r="I119" i="1"/>
  <c r="L119" i="1" s="1"/>
  <c r="J119" i="1"/>
  <c r="M119" i="1" s="1"/>
  <c r="M46" i="5"/>
  <c r="M44" i="5"/>
  <c r="M43" i="5"/>
  <c r="H118" i="1"/>
  <c r="K118" i="1" s="1"/>
  <c r="I118" i="1"/>
  <c r="L118" i="1" s="1"/>
  <c r="J118" i="1"/>
  <c r="M118" i="1" s="1"/>
  <c r="H93" i="1"/>
  <c r="K93" i="1" s="1"/>
  <c r="I93" i="1"/>
  <c r="L93" i="1" s="1"/>
  <c r="J93" i="1"/>
  <c r="M93" i="1" s="1"/>
  <c r="M174" i="5" l="1"/>
  <c r="M156" i="5"/>
  <c r="M155" i="5"/>
  <c r="M146" i="5"/>
  <c r="M120" i="5"/>
  <c r="M111" i="5"/>
  <c r="M102" i="5"/>
  <c r="M93" i="5"/>
  <c r="M84" i="5"/>
  <c r="M175" i="5"/>
  <c r="M130" i="5"/>
  <c r="M65" i="5"/>
  <c r="M74" i="5"/>
  <c r="M131" i="5"/>
  <c r="N38" i="1"/>
  <c r="N37" i="1"/>
  <c r="N119" i="1"/>
  <c r="M47" i="5"/>
  <c r="N118" i="1"/>
  <c r="N93" i="1"/>
  <c r="H91" i="1"/>
  <c r="K91" i="1" s="1"/>
  <c r="I91" i="1"/>
  <c r="L91" i="1" s="1"/>
  <c r="J91" i="1"/>
  <c r="M91" i="1" s="1"/>
  <c r="H51" i="1"/>
  <c r="K51" i="1" s="1"/>
  <c r="I51" i="1"/>
  <c r="L51" i="1" s="1"/>
  <c r="J51" i="1"/>
  <c r="M51" i="1" s="1"/>
  <c r="H97" i="1"/>
  <c r="K97" i="1" s="1"/>
  <c r="I97" i="1"/>
  <c r="L97" i="1" s="1"/>
  <c r="J97" i="1"/>
  <c r="M97" i="1" s="1"/>
  <c r="J96" i="1"/>
  <c r="M96" i="1" s="1"/>
  <c r="I96" i="1"/>
  <c r="L96" i="1" s="1"/>
  <c r="H96" i="1"/>
  <c r="K96" i="1" s="1"/>
  <c r="J107" i="1"/>
  <c r="M107" i="1" s="1"/>
  <c r="I107" i="1"/>
  <c r="L107" i="1" s="1"/>
  <c r="H107" i="1"/>
  <c r="K107" i="1" s="1"/>
  <c r="N36" i="1" l="1"/>
  <c r="N35" i="1" s="1"/>
  <c r="L8" i="2" s="1"/>
  <c r="F8" i="2" s="1"/>
  <c r="N91" i="1"/>
  <c r="N51" i="1"/>
  <c r="N97" i="1"/>
  <c r="N96" i="1"/>
  <c r="N107" i="1"/>
  <c r="N95" i="1" l="1"/>
  <c r="N94" i="1" s="1"/>
  <c r="L13" i="2" s="1"/>
  <c r="F13" i="2" s="1"/>
  <c r="J106" i="1"/>
  <c r="M106" i="1" s="1"/>
  <c r="I106" i="1"/>
  <c r="L106" i="1" s="1"/>
  <c r="H106" i="1"/>
  <c r="K106" i="1" s="1"/>
  <c r="N106" i="1" l="1"/>
  <c r="J102" i="1"/>
  <c r="M102" i="1" s="1"/>
  <c r="I102" i="1"/>
  <c r="L102" i="1" s="1"/>
  <c r="H102" i="1"/>
  <c r="K102" i="1" s="1"/>
  <c r="J110" i="1"/>
  <c r="M110" i="1" s="1"/>
  <c r="I110" i="1"/>
  <c r="L110" i="1" s="1"/>
  <c r="H110" i="1"/>
  <c r="K110" i="1" s="1"/>
  <c r="J108" i="1"/>
  <c r="M108" i="1" s="1"/>
  <c r="I108" i="1"/>
  <c r="L108" i="1" s="1"/>
  <c r="H108" i="1"/>
  <c r="K108" i="1" s="1"/>
  <c r="N102" i="1" l="1"/>
  <c r="N101" i="1" s="1"/>
  <c r="N110" i="1"/>
  <c r="N108" i="1"/>
  <c r="H24" i="1" l="1"/>
  <c r="K24" i="1" s="1"/>
  <c r="I24" i="1"/>
  <c r="L24" i="1" s="1"/>
  <c r="J24" i="1"/>
  <c r="M24" i="1" s="1"/>
  <c r="N24" i="1" l="1"/>
  <c r="H84" i="1"/>
  <c r="K84" i="1" s="1"/>
  <c r="I84" i="1"/>
  <c r="L84" i="1" s="1"/>
  <c r="J84" i="1"/>
  <c r="M84" i="1" s="1"/>
  <c r="N84" i="1" l="1"/>
  <c r="H26" i="1"/>
  <c r="K26" i="1" s="1"/>
  <c r="I26" i="1"/>
  <c r="L26" i="1" s="1"/>
  <c r="J26" i="1"/>
  <c r="M26" i="1" s="1"/>
  <c r="J25" i="1"/>
  <c r="M25" i="1" s="1"/>
  <c r="I25" i="1"/>
  <c r="L25" i="1" s="1"/>
  <c r="H25" i="1"/>
  <c r="K25" i="1" s="1"/>
  <c r="H67" i="1"/>
  <c r="K67" i="1" s="1"/>
  <c r="I67" i="1"/>
  <c r="L67" i="1" s="1"/>
  <c r="J67" i="1"/>
  <c r="M67" i="1" s="1"/>
  <c r="H66" i="1"/>
  <c r="K66" i="1" s="1"/>
  <c r="I66" i="1"/>
  <c r="L66" i="1" s="1"/>
  <c r="J66" i="1"/>
  <c r="M66" i="1" s="1"/>
  <c r="N26" i="1" l="1"/>
  <c r="N25" i="1"/>
  <c r="N67" i="1"/>
  <c r="N66" i="1"/>
  <c r="J33" i="1" l="1"/>
  <c r="M33" i="1" s="1"/>
  <c r="I33" i="1"/>
  <c r="L33" i="1" s="1"/>
  <c r="H33" i="1"/>
  <c r="K33" i="1" s="1"/>
  <c r="N33" i="1" l="1"/>
  <c r="H18" i="1"/>
  <c r="K18" i="1" s="1"/>
  <c r="I18" i="1"/>
  <c r="L18" i="1" s="1"/>
  <c r="J18" i="1"/>
  <c r="M18" i="1" s="1"/>
  <c r="H27" i="1"/>
  <c r="K27" i="1" s="1"/>
  <c r="I27" i="1"/>
  <c r="L27" i="1" s="1"/>
  <c r="J27" i="1"/>
  <c r="M27" i="1" s="1"/>
  <c r="H17" i="1"/>
  <c r="K17" i="1" s="1"/>
  <c r="I17" i="1"/>
  <c r="L17" i="1" s="1"/>
  <c r="J17" i="1"/>
  <c r="M17" i="1" s="1"/>
  <c r="H23" i="1"/>
  <c r="K23" i="1" s="1"/>
  <c r="I23" i="1"/>
  <c r="L23" i="1" s="1"/>
  <c r="J23" i="1"/>
  <c r="M23" i="1" s="1"/>
  <c r="M36" i="5"/>
  <c r="M35" i="5"/>
  <c r="M29" i="5"/>
  <c r="M18" i="5"/>
  <c r="M21" i="5" s="1"/>
  <c r="M27" i="5"/>
  <c r="M26" i="5"/>
  <c r="H22" i="1"/>
  <c r="K22" i="1" s="1"/>
  <c r="I22" i="1"/>
  <c r="L22" i="1" s="1"/>
  <c r="J22" i="1"/>
  <c r="M22" i="1" s="1"/>
  <c r="M20" i="5"/>
  <c r="H21" i="1"/>
  <c r="K21" i="1" s="1"/>
  <c r="I21" i="1"/>
  <c r="L21" i="1" s="1"/>
  <c r="J21" i="1"/>
  <c r="M21" i="1" s="1"/>
  <c r="H20" i="1"/>
  <c r="K20" i="1" s="1"/>
  <c r="I20" i="1"/>
  <c r="L20" i="1" s="1"/>
  <c r="J20" i="1"/>
  <c r="M20" i="1" s="1"/>
  <c r="H19" i="1"/>
  <c r="K19" i="1" s="1"/>
  <c r="I19" i="1"/>
  <c r="L19" i="1" s="1"/>
  <c r="J19" i="1"/>
  <c r="M19" i="1" s="1"/>
  <c r="H16" i="1"/>
  <c r="K16" i="1" s="1"/>
  <c r="I16" i="1"/>
  <c r="L16" i="1" s="1"/>
  <c r="J16" i="1"/>
  <c r="M16" i="1" s="1"/>
  <c r="M9" i="5"/>
  <c r="M30" i="5" l="1"/>
  <c r="N18" i="1"/>
  <c r="N27" i="1"/>
  <c r="N17" i="1"/>
  <c r="N23" i="1"/>
  <c r="N22" i="1"/>
  <c r="N21" i="1"/>
  <c r="N20" i="1"/>
  <c r="N19" i="1"/>
  <c r="N16" i="1"/>
  <c r="H80" i="1" l="1"/>
  <c r="K80" i="1" s="1"/>
  <c r="I80" i="1"/>
  <c r="L80" i="1" s="1"/>
  <c r="J80" i="1"/>
  <c r="M80" i="1" s="1"/>
  <c r="N80" i="1" l="1"/>
  <c r="J124" i="1" l="1"/>
  <c r="M124" i="1" s="1"/>
  <c r="I124" i="1"/>
  <c r="L124" i="1" s="1"/>
  <c r="H124" i="1"/>
  <c r="K124" i="1" s="1"/>
  <c r="J117" i="1"/>
  <c r="M117" i="1" s="1"/>
  <c r="I117" i="1"/>
  <c r="L117" i="1" s="1"/>
  <c r="H117" i="1"/>
  <c r="K117" i="1" s="1"/>
  <c r="J114" i="1"/>
  <c r="M114" i="1" s="1"/>
  <c r="I114" i="1"/>
  <c r="L114" i="1" s="1"/>
  <c r="H114" i="1"/>
  <c r="K114" i="1" s="1"/>
  <c r="J113" i="1"/>
  <c r="M113" i="1" s="1"/>
  <c r="I113" i="1"/>
  <c r="L113" i="1" s="1"/>
  <c r="H113" i="1"/>
  <c r="K113" i="1" s="1"/>
  <c r="J109" i="1"/>
  <c r="M109" i="1" s="1"/>
  <c r="I109" i="1"/>
  <c r="L109" i="1" s="1"/>
  <c r="H109" i="1"/>
  <c r="K109" i="1" s="1"/>
  <c r="J100" i="1"/>
  <c r="M100" i="1" s="1"/>
  <c r="I100" i="1"/>
  <c r="L100" i="1" s="1"/>
  <c r="H100" i="1"/>
  <c r="K100" i="1" s="1"/>
  <c r="J92" i="1"/>
  <c r="M92" i="1" s="1"/>
  <c r="I92" i="1"/>
  <c r="L92" i="1" s="1"/>
  <c r="H92" i="1"/>
  <c r="K92" i="1" s="1"/>
  <c r="J89" i="1"/>
  <c r="M89" i="1" s="1"/>
  <c r="I89" i="1"/>
  <c r="L89" i="1" s="1"/>
  <c r="H89" i="1"/>
  <c r="K89" i="1" s="1"/>
  <c r="J88" i="1"/>
  <c r="M88" i="1" s="1"/>
  <c r="I88" i="1"/>
  <c r="L88" i="1" s="1"/>
  <c r="H88" i="1"/>
  <c r="K88" i="1" s="1"/>
  <c r="J86" i="1"/>
  <c r="M86" i="1" s="1"/>
  <c r="I86" i="1"/>
  <c r="L86" i="1" s="1"/>
  <c r="H86" i="1"/>
  <c r="K86" i="1" s="1"/>
  <c r="J83" i="1"/>
  <c r="M83" i="1" s="1"/>
  <c r="I83" i="1"/>
  <c r="L83" i="1" s="1"/>
  <c r="H83" i="1"/>
  <c r="K83" i="1" s="1"/>
  <c r="J82" i="1"/>
  <c r="M82" i="1" s="1"/>
  <c r="I82" i="1"/>
  <c r="L82" i="1" s="1"/>
  <c r="H82" i="1"/>
  <c r="K82" i="1" s="1"/>
  <c r="J79" i="1"/>
  <c r="M79" i="1" s="1"/>
  <c r="I79" i="1"/>
  <c r="L79" i="1" s="1"/>
  <c r="H79" i="1"/>
  <c r="K79" i="1" s="1"/>
  <c r="J78" i="1"/>
  <c r="M78" i="1" s="1"/>
  <c r="I78" i="1"/>
  <c r="L78" i="1" s="1"/>
  <c r="H78" i="1"/>
  <c r="K78" i="1" s="1"/>
  <c r="J75" i="1"/>
  <c r="M75" i="1" s="1"/>
  <c r="I75" i="1"/>
  <c r="L75" i="1" s="1"/>
  <c r="H75" i="1"/>
  <c r="K75" i="1" s="1"/>
  <c r="J73" i="1"/>
  <c r="M73" i="1" s="1"/>
  <c r="I73" i="1"/>
  <c r="L73" i="1" s="1"/>
  <c r="H73" i="1"/>
  <c r="K73" i="1" s="1"/>
  <c r="J72" i="1"/>
  <c r="M72" i="1" s="1"/>
  <c r="I72" i="1"/>
  <c r="L72" i="1" s="1"/>
  <c r="H72" i="1"/>
  <c r="K72" i="1" s="1"/>
  <c r="J71" i="1"/>
  <c r="M71" i="1" s="1"/>
  <c r="I71" i="1"/>
  <c r="L71" i="1" s="1"/>
  <c r="H71" i="1"/>
  <c r="K71" i="1" s="1"/>
  <c r="J70" i="1"/>
  <c r="M70" i="1" s="1"/>
  <c r="I70" i="1"/>
  <c r="L70" i="1" s="1"/>
  <c r="H70" i="1"/>
  <c r="K70" i="1" s="1"/>
  <c r="J69" i="1"/>
  <c r="M69" i="1" s="1"/>
  <c r="I69" i="1"/>
  <c r="L69" i="1" s="1"/>
  <c r="H69" i="1"/>
  <c r="K69" i="1" s="1"/>
  <c r="J68" i="1"/>
  <c r="M68" i="1" s="1"/>
  <c r="I68" i="1"/>
  <c r="L68" i="1" s="1"/>
  <c r="H68" i="1"/>
  <c r="K68" i="1" s="1"/>
  <c r="J64" i="1"/>
  <c r="M64" i="1" s="1"/>
  <c r="I64" i="1"/>
  <c r="L64" i="1" s="1"/>
  <c r="H64" i="1"/>
  <c r="K64" i="1" s="1"/>
  <c r="J63" i="1"/>
  <c r="M63" i="1" s="1"/>
  <c r="I63" i="1"/>
  <c r="L63" i="1" s="1"/>
  <c r="H63" i="1"/>
  <c r="K63" i="1" s="1"/>
  <c r="J62" i="1"/>
  <c r="M62" i="1" s="1"/>
  <c r="I62" i="1"/>
  <c r="L62" i="1" s="1"/>
  <c r="H62" i="1"/>
  <c r="K62" i="1" s="1"/>
  <c r="J61" i="1"/>
  <c r="M61" i="1" s="1"/>
  <c r="I61" i="1"/>
  <c r="L61" i="1" s="1"/>
  <c r="H61" i="1"/>
  <c r="K61" i="1" s="1"/>
  <c r="J60" i="1"/>
  <c r="M60" i="1" s="1"/>
  <c r="I60" i="1"/>
  <c r="L60" i="1" s="1"/>
  <c r="H60" i="1"/>
  <c r="K60" i="1" s="1"/>
  <c r="J59" i="1"/>
  <c r="M59" i="1" s="1"/>
  <c r="I59" i="1"/>
  <c r="L59" i="1" s="1"/>
  <c r="H59" i="1"/>
  <c r="K59" i="1" s="1"/>
  <c r="J58" i="1"/>
  <c r="M58" i="1" s="1"/>
  <c r="I58" i="1"/>
  <c r="L58" i="1" s="1"/>
  <c r="H58" i="1"/>
  <c r="K58" i="1" s="1"/>
  <c r="J57" i="1"/>
  <c r="M57" i="1" s="1"/>
  <c r="I57" i="1"/>
  <c r="L57" i="1" s="1"/>
  <c r="H57" i="1"/>
  <c r="K57" i="1" s="1"/>
  <c r="J56" i="1"/>
  <c r="M56" i="1" s="1"/>
  <c r="I56" i="1"/>
  <c r="L56" i="1" s="1"/>
  <c r="H56" i="1"/>
  <c r="K56" i="1" s="1"/>
  <c r="J55" i="1"/>
  <c r="M55" i="1" s="1"/>
  <c r="I55" i="1"/>
  <c r="L55" i="1" s="1"/>
  <c r="H55" i="1"/>
  <c r="K55" i="1" s="1"/>
  <c r="J54" i="1"/>
  <c r="M54" i="1" s="1"/>
  <c r="I54" i="1"/>
  <c r="L54" i="1" s="1"/>
  <c r="H54" i="1"/>
  <c r="K54" i="1" s="1"/>
  <c r="J50" i="1"/>
  <c r="M50" i="1" s="1"/>
  <c r="I50" i="1"/>
  <c r="L50" i="1" s="1"/>
  <c r="H50" i="1"/>
  <c r="K50" i="1" s="1"/>
  <c r="J45" i="1"/>
  <c r="M45" i="1" s="1"/>
  <c r="I45" i="1"/>
  <c r="L45" i="1" s="1"/>
  <c r="H45" i="1"/>
  <c r="K45" i="1" s="1"/>
  <c r="J44" i="1"/>
  <c r="M44" i="1" s="1"/>
  <c r="I44" i="1"/>
  <c r="L44" i="1" s="1"/>
  <c r="H44" i="1"/>
  <c r="K44" i="1" s="1"/>
  <c r="J34" i="1"/>
  <c r="M34" i="1" s="1"/>
  <c r="I34" i="1"/>
  <c r="L34" i="1" s="1"/>
  <c r="H34" i="1"/>
  <c r="K34" i="1" s="1"/>
  <c r="J31" i="1"/>
  <c r="M31" i="1" s="1"/>
  <c r="I31" i="1"/>
  <c r="L31" i="1" s="1"/>
  <c r="H31" i="1"/>
  <c r="K31" i="1" s="1"/>
  <c r="J15" i="1"/>
  <c r="M15" i="1" s="1"/>
  <c r="I15" i="1"/>
  <c r="L15" i="1" s="1"/>
  <c r="H15" i="1"/>
  <c r="K15" i="1" s="1"/>
  <c r="N59" i="1" l="1"/>
  <c r="N75" i="1"/>
  <c r="N74" i="1" s="1"/>
  <c r="N72" i="1"/>
  <c r="N83" i="1"/>
  <c r="N69" i="1"/>
  <c r="N61" i="1"/>
  <c r="N113" i="1"/>
  <c r="N82" i="1"/>
  <c r="N81" i="1" s="1"/>
  <c r="N100" i="1"/>
  <c r="N73" i="1"/>
  <c r="N89" i="1"/>
  <c r="N68" i="1"/>
  <c r="N88" i="1"/>
  <c r="N54" i="1"/>
  <c r="N57" i="1"/>
  <c r="N63" i="1"/>
  <c r="N71" i="1"/>
  <c r="N78" i="1"/>
  <c r="N31" i="1"/>
  <c r="N64" i="1"/>
  <c r="N62" i="1"/>
  <c r="N92" i="1"/>
  <c r="N90" i="1" s="1"/>
  <c r="N45" i="1"/>
  <c r="N55" i="1"/>
  <c r="N58" i="1"/>
  <c r="N60" i="1"/>
  <c r="N56" i="1"/>
  <c r="N114" i="1"/>
  <c r="N124" i="1"/>
  <c r="N123" i="1" s="1"/>
  <c r="N120" i="1" s="1"/>
  <c r="N44" i="1"/>
  <c r="N34" i="1"/>
  <c r="N32" i="1" s="1"/>
  <c r="N86" i="1"/>
  <c r="N85" i="1" s="1"/>
  <c r="N117" i="1"/>
  <c r="N116" i="1" s="1"/>
  <c r="N79" i="1"/>
  <c r="N70" i="1"/>
  <c r="N50" i="1"/>
  <c r="N49" i="1" s="1"/>
  <c r="N15" i="1"/>
  <c r="N14" i="1" s="1"/>
  <c r="N109" i="1"/>
  <c r="N105" i="1" s="1"/>
  <c r="N77" i="1" l="1"/>
  <c r="N53" i="1"/>
  <c r="N112" i="1"/>
  <c r="N87" i="1"/>
  <c r="N48" i="1"/>
  <c r="L10" i="2" s="1"/>
  <c r="H10" i="2" s="1"/>
  <c r="N65" i="1"/>
  <c r="N43" i="1"/>
  <c r="N42" i="1" s="1"/>
  <c r="N30" i="1"/>
  <c r="N29" i="1" s="1"/>
  <c r="L7" i="2" s="1"/>
  <c r="F7" i="2" s="1"/>
  <c r="N99" i="1"/>
  <c r="L18" i="2"/>
  <c r="H18" i="2" s="1"/>
  <c r="N76" i="1" l="1"/>
  <c r="L12" i="2" s="1"/>
  <c r="F12" i="2" s="1"/>
  <c r="N52" i="1"/>
  <c r="L11" i="2" s="1"/>
  <c r="N98" i="1"/>
  <c r="L14" i="2" s="1"/>
  <c r="H14" i="2" s="1"/>
  <c r="H12" i="2" l="1"/>
  <c r="F11" i="2"/>
  <c r="H11" i="2"/>
  <c r="N115" i="1"/>
  <c r="L17" i="2" s="1"/>
  <c r="F17" i="2" s="1"/>
  <c r="N111" i="1"/>
  <c r="L16" i="2" s="1"/>
  <c r="H16" i="2" s="1"/>
  <c r="N104" i="1" l="1"/>
  <c r="L15" i="2" s="1"/>
  <c r="H15" i="2" s="1"/>
  <c r="M55" i="5" l="1"/>
  <c r="M53" i="5"/>
  <c r="M52" i="5"/>
  <c r="M38" i="5"/>
  <c r="M39" i="5" l="1"/>
  <c r="M56" i="5"/>
  <c r="L9" i="2" l="1"/>
  <c r="F9" i="2" l="1"/>
  <c r="H9" i="2"/>
  <c r="H19" i="2" s="1"/>
  <c r="J13" i="1"/>
  <c r="M13" i="1" l="1"/>
  <c r="M11" i="1"/>
  <c r="M10" i="1"/>
  <c r="H10" i="1"/>
  <c r="H11" i="1" l="1"/>
  <c r="I13" i="1" l="1"/>
  <c r="L13" i="1" s="1"/>
  <c r="H13" i="1"/>
  <c r="K13" i="1" s="1"/>
  <c r="M11" i="5"/>
  <c r="M10" i="5"/>
  <c r="M8" i="5"/>
  <c r="M7" i="5"/>
  <c r="M6" i="5"/>
  <c r="M13" i="5" l="1"/>
  <c r="N13" i="1"/>
  <c r="M14" i="5"/>
  <c r="E16" i="3" l="1"/>
  <c r="F30" i="3" s="1"/>
  <c r="F21" i="3"/>
  <c r="E33" i="3" l="1"/>
  <c r="I11" i="1" l="1"/>
  <c r="L11" i="1" s="1"/>
  <c r="K11" i="1"/>
  <c r="I10" i="1"/>
  <c r="L10" i="1" s="1"/>
  <c r="K10" i="1"/>
  <c r="N126" i="1" l="1"/>
  <c r="N11" i="1"/>
  <c r="N125" i="1"/>
  <c r="N10" i="1"/>
  <c r="N12" i="1"/>
  <c r="N127" i="1" l="1"/>
  <c r="N9" i="1"/>
  <c r="N8" i="1" l="1"/>
  <c r="N7" i="1" l="1"/>
  <c r="L6" i="2"/>
  <c r="F6" i="2" l="1"/>
  <c r="F19" i="2" s="1"/>
  <c r="L20" i="2"/>
  <c r="I19" i="2" s="1"/>
  <c r="F20" i="2" l="1"/>
  <c r="H20" i="2" s="1"/>
  <c r="G19" i="2"/>
  <c r="G20" i="2" s="1"/>
  <c r="I20" i="2" s="1"/>
</calcChain>
</file>

<file path=xl/sharedStrings.xml><?xml version="1.0" encoding="utf-8"?>
<sst xmlns="http://schemas.openxmlformats.org/spreadsheetml/2006/main" count="893" uniqueCount="378">
  <si>
    <t>EMPRESA/CNPJ</t>
  </si>
  <si>
    <t>BDI PADRÃO (Acordão 2622/13 TCU)</t>
  </si>
  <si>
    <t>QNTD.</t>
  </si>
  <si>
    <t>UNID.</t>
  </si>
  <si>
    <t>VALOR UNITÁRIO COM BDI (R$)</t>
  </si>
  <si>
    <t>VALOR TOTAL COM BDI (R$)</t>
  </si>
  <si>
    <t>ITEM</t>
  </si>
  <si>
    <t>FONTE</t>
  </si>
  <si>
    <t>CÓDIGO</t>
  </si>
  <si>
    <t>DESCRIÇÃO</t>
  </si>
  <si>
    <t>MATERIAL</t>
  </si>
  <si>
    <t>MÃO DE OBRA</t>
  </si>
  <si>
    <t>TOTAL DA OBRA</t>
  </si>
  <si>
    <t>SERVIÇOS PRELIMINARES</t>
  </si>
  <si>
    <t>1.1</t>
  </si>
  <si>
    <t>1.1.1</t>
  </si>
  <si>
    <t>CREA-RS</t>
  </si>
  <si>
    <t>1.1.2</t>
  </si>
  <si>
    <t>COTAÇÃO</t>
  </si>
  <si>
    <t>1.2</t>
  </si>
  <si>
    <t>PLACA DE OBRA</t>
  </si>
  <si>
    <t>COMPOSIÇÃO</t>
  </si>
  <si>
    <t>1.3</t>
  </si>
  <si>
    <t>SINAPI</t>
  </si>
  <si>
    <t>m</t>
  </si>
  <si>
    <t>2.1</t>
  </si>
  <si>
    <t>3.1</t>
  </si>
  <si>
    <t>3.2</t>
  </si>
  <si>
    <t>2.2</t>
  </si>
  <si>
    <t>2.3</t>
  </si>
  <si>
    <t>DETALHAMENTO DO BDI</t>
  </si>
  <si>
    <t>Item</t>
  </si>
  <si>
    <t>Descrição dos Serviços</t>
  </si>
  <si>
    <t>%</t>
  </si>
  <si>
    <t>PV</t>
  </si>
  <si>
    <t>CD</t>
  </si>
  <si>
    <t>ADMINISTRAÇÃO CENTRAL</t>
  </si>
  <si>
    <t xml:space="preserve"> </t>
  </si>
  <si>
    <t>ESCRITÓRIO CENTRAL</t>
  </si>
  <si>
    <t>VIAGENS</t>
  </si>
  <si>
    <t>OUTROS</t>
  </si>
  <si>
    <t>IMPOSTOS E TAXAS</t>
  </si>
  <si>
    <t>PIS</t>
  </si>
  <si>
    <t>Cofins</t>
  </si>
  <si>
    <t>TAXA DE RISCO</t>
  </si>
  <si>
    <t>RISCO</t>
  </si>
  <si>
    <t>DESPESAS FINANCEIRAS</t>
  </si>
  <si>
    <t>LUCRO</t>
  </si>
  <si>
    <t>BDI - CALCULADO</t>
  </si>
  <si>
    <t>BDI (CALCULADO):</t>
  </si>
  <si>
    <t>PLANILHA DE CÁLCULO DO BDI</t>
  </si>
  <si>
    <t>BDI CALCULADO CONFORME ACÓRDÃO Nº 2622/2013</t>
  </si>
  <si>
    <t>BDI (%)</t>
  </si>
  <si>
    <t>CRONOGRAMA FÍSICO-FINANCEIRO</t>
  </si>
  <si>
    <t>TEMPO DE EXECUÇÃO</t>
  </si>
  <si>
    <t>30 DIAS</t>
  </si>
  <si>
    <t>TOTAL PARCIAL</t>
  </si>
  <si>
    <t>TOTAL ACUMULADO</t>
  </si>
  <si>
    <t>h</t>
  </si>
  <si>
    <t>COMPOSIÇÃO 1</t>
  </si>
  <si>
    <t xml:space="preserve">FONTE </t>
  </si>
  <si>
    <t>CÓD.</t>
  </si>
  <si>
    <t>QUANT.</t>
  </si>
  <si>
    <t>VALOR UNIT.</t>
  </si>
  <si>
    <t>VALOR TOTAL</t>
  </si>
  <si>
    <t>SINAPI-I</t>
  </si>
  <si>
    <t>SARRAFO 2,5 X 10 CM, PINUS OU EQUIVALENTE DA REGIÃO - BRUTA</t>
  </si>
  <si>
    <t>PREGO DE AÇO POLIDO COM CABEÇA, 18X30</t>
  </si>
  <si>
    <t>kg</t>
  </si>
  <si>
    <t>CARPINTEIRO DE FÔRMAS C/ ENCARGOS COMPLEMENTARES</t>
  </si>
  <si>
    <t>SERVENTE C/ ENCARGOS COM COMPLEMENTARES</t>
  </si>
  <si>
    <t>COMPOSIÇÃO 3</t>
  </si>
  <si>
    <t>PREFEITO MUNICIPAL</t>
  </si>
  <si>
    <t>mat</t>
  </si>
  <si>
    <t>mo</t>
  </si>
  <si>
    <t>DOCUMENTAÇÃO E OUTROS</t>
  </si>
  <si>
    <t>PLOTAGEM DE PROJETOS DE ENGENHARIA</t>
  </si>
  <si>
    <t>PLANILHA DE ORÇAMENTO GLOBAL</t>
  </si>
  <si>
    <t>TOTAL GLOBAL</t>
  </si>
  <si>
    <t>ART/RRT DE OBRA OU SERVIÇO, VALOR DO CONTRATO OU CUSTO DA OBRA ACIMA DE R$ 15.000,01 (ENGº. CIVIL/ARQUITETO)</t>
  </si>
  <si>
    <t>PLANILHA DE COMPOSIÇÕES ANALITÍCAS</t>
  </si>
  <si>
    <t>EQUIPAMENTOS</t>
  </si>
  <si>
    <t>equip.</t>
  </si>
  <si>
    <t>SERVENTE COM ENCARGOS COMPLEMENTARES</t>
  </si>
  <si>
    <t>PLACA DE OBRA EM CHAPA DE AÇO GALVANIZADO, ADESIVADA, N 22</t>
  </si>
  <si>
    <t xml:space="preserve">MATERIAL </t>
  </si>
  <si>
    <t>PLACA DE OBRA (PARA CONSTRUÇÃO CIVIL) EM CHAPA GALVANIZADA, ADESIVADA, DE 2 M X 1,2 M</t>
  </si>
  <si>
    <t>OBJETO</t>
  </si>
  <si>
    <t>PROPONENTE / TOMADOR</t>
  </si>
  <si>
    <t>Unid.</t>
  </si>
  <si>
    <t>SEGURO + GARANTIA</t>
  </si>
  <si>
    <t>ISS MUNICIPAL</t>
  </si>
  <si>
    <t>m²</t>
  </si>
  <si>
    <t>1.2.1</t>
  </si>
  <si>
    <t>m³</t>
  </si>
  <si>
    <t>1.3.2</t>
  </si>
  <si>
    <t>3.1.1</t>
  </si>
  <si>
    <t>9.1</t>
  </si>
  <si>
    <t>9.1.1</t>
  </si>
  <si>
    <t>COBERTURA</t>
  </si>
  <si>
    <t>ESQUADRIAS</t>
  </si>
  <si>
    <t>6.1.4</t>
  </si>
  <si>
    <t>CUMEEIRA PARA TELHA GALVANIZADA TRAPEZOIDAL 0,5 mm</t>
  </si>
  <si>
    <t>ORÇAFASCIO</t>
  </si>
  <si>
    <t>COMPOSIÇÃO 4</t>
  </si>
  <si>
    <t>COMPOSIÇÃO 5</t>
  </si>
  <si>
    <t>10.1</t>
  </si>
  <si>
    <t>10.1.1</t>
  </si>
  <si>
    <t>INSTALAÇÕES HIDROSSANITÁRIAS</t>
  </si>
  <si>
    <t>ESGOTO</t>
  </si>
  <si>
    <t>TUBO PVC. SERIE NORMAL, ESGOTO PREDIAL, DN 100 mm, FORNECIDO E INSTALADO EM RAMAL DE DESCARGA OU RAMAL DE ESGOTO SANITÁRIO</t>
  </si>
  <si>
    <t>10.1.2</t>
  </si>
  <si>
    <t>TUBO PVC. SERIE NORMAL, ESGOTO PREDIAL, DN 50 mm, FORNECIDO E INSTALADO EM RAMAL DE DESCARGA OU RAMAL DE ESGOTO SANITÁRIO</t>
  </si>
  <si>
    <t>10.1.4</t>
  </si>
  <si>
    <t>10.1.5</t>
  </si>
  <si>
    <t>LUVA DE CORRER, PVC, SÉRIE NORMAL, DN 100 mm, JUNTA ELÁSTICA,  FORNECIDO E INSTALADO EM RAMAL DE ESGOTO SANITÁRIO</t>
  </si>
  <si>
    <t>COMPOSIÇÃO 6</t>
  </si>
  <si>
    <t>ENCANADOR COM ENCARGOS COMPLEMENTARES</t>
  </si>
  <si>
    <t>COMPOSIÇÃO 7</t>
  </si>
  <si>
    <t>ORSE</t>
  </si>
  <si>
    <t xml:space="preserve">CAIXA DE INSPEÇÃO DE ESGOTO SANITÁRIO, DIMENSÕES DE 60X60X60 cm </t>
  </si>
  <si>
    <t>ÁGUA FRIA</t>
  </si>
  <si>
    <t>TUBO PVC. SOLDÁVEL, DN 25 mm, INSTALADO EM RAMAL OU SUB-RAMAL DE ÁGUA - FORNECIMENTO E INSTALAÇÃO</t>
  </si>
  <si>
    <t>JOELHO 90 GRAUS. SOLDÁVEL, DN 25 mm, INSTALADO EM RAMAL OU SUB-RAMAL DE ÁGUA - FORNECIMENTO E INSTALAÇÃO</t>
  </si>
  <si>
    <t>LUVA DE CORRER, PVC, SOLDÁVEL, DN 25 mm, INSTALADO EM RAMAL OU SUB-RAMAL DE ÁGUA - FORNECIMENTO E INSTALAÇÃO</t>
  </si>
  <si>
    <t>REGISTRO DE GAVETA BRUTO, LATÃO, ROSCÁVEL, DN 3/4'', COM ACABAMENTO E CANOPLA CROMADOS - FORNECIMENTO E INSTALAÇÃO</t>
  </si>
  <si>
    <t>CAIXA SIFONADA, PVC, DN 100 X 100 X 50 mm - FORNECIMENTO E INSTALAÇÃO</t>
  </si>
  <si>
    <t>LOUÇAS E METAIS</t>
  </si>
  <si>
    <t>COMPOSIÇÃO 8</t>
  </si>
  <si>
    <t>TORNEIRA METÁLICA CROMADA DE MESA, PARA LAVATÓRIO, TEMPORIZADA PRESSÃO, FECHAMENTO AUTOMÁTICO, BICA BAIXA</t>
  </si>
  <si>
    <t>COMPOSIÇÃO 9</t>
  </si>
  <si>
    <t>TORNEIRA METÁLICA CROMADA DE PAREDE. PARA COZINHA, COM BICA MOVEL, COM AREJADOR, 1/2'' OU 3/4''</t>
  </si>
  <si>
    <t>11.1</t>
  </si>
  <si>
    <t>11.1.1</t>
  </si>
  <si>
    <t>INSTALAÇÕES ELÉTRICAS</t>
  </si>
  <si>
    <t>CABEAMENTO</t>
  </si>
  <si>
    <t>11.1.2</t>
  </si>
  <si>
    <t>CABO DE COBRE FLEX. ISOLADO, 2,5 MM², ANTI-CHAMA, 450/750V - FORNECIMENTO E INSTALAÇÃO</t>
  </si>
  <si>
    <t>DISJUNTOR MONOPOLAR TIPO DIN, 10 A - FORNECIMENTO E INSTALAÇÃO</t>
  </si>
  <si>
    <t xml:space="preserve">DISJUNTOR MONOPOLAR TIPO DIN, 16 A - FORNECIMENTO E INSTALAÇÃO  </t>
  </si>
  <si>
    <t>COMPOSIÇÃO 10</t>
  </si>
  <si>
    <t>AUXILIAR DE ELETRICISTA COM ENCARGOS COMPLEMENTARES</t>
  </si>
  <si>
    <t>ELETRICISTA COM ENCARGOS COMPLEMENTARES</t>
  </si>
  <si>
    <t>QUADROS E CAIXAS</t>
  </si>
  <si>
    <t>COMPOSIÇÃO 11</t>
  </si>
  <si>
    <t>CAIXA DE DERIVAÇÃO OCTOGONAL DE FUNDO MOVEL, EM PVC, 4X4, PARA ELETRODUTO FLEXÍVEL CORRUGADO</t>
  </si>
  <si>
    <t>ELETRODUTOS</t>
  </si>
  <si>
    <t>ELETRODUTO FLEXÍVEL CORRUGADO, PVC, 25 mm - FORNECIMENTO E INSTALAÇÃO</t>
  </si>
  <si>
    <t>ELETRODUTO FLEXÍVEL CORRUGADO, PVC, 32 mm - FORNECIMENTO E INSTALAÇÃO</t>
  </si>
  <si>
    <t>60 DIAS</t>
  </si>
  <si>
    <r>
      <t xml:space="preserve">Declaro que foi adotado o regime de contribuição </t>
    </r>
    <r>
      <rPr>
        <b/>
        <sz val="11"/>
        <color theme="1"/>
        <rFont val="Calibri"/>
        <family val="2"/>
        <scheme val="minor"/>
      </rPr>
      <t>DESONERADO</t>
    </r>
    <r>
      <rPr>
        <sz val="11"/>
        <color theme="1"/>
        <rFont val="Calibri"/>
        <family val="2"/>
        <scheme val="minor"/>
      </rPr>
      <t>, sendo esta a alternativa mais adequada para a Administração Pública.</t>
    </r>
  </si>
  <si>
    <t>COMPOSIÇÃO 12</t>
  </si>
  <si>
    <t>CAIXA DE GORDURA EM PVC, DN 300 mm, DIÂMETRO DE SAÍDA 100 mm, CAPACIDADE APROXIMADA 18 Litros, COM TAMPA E CESTO - FORNECIMENTO E INSTALAÇÃO</t>
  </si>
  <si>
    <t>CAIXA DE GORDURA EM PVC, DN 300 mm, DIÂMETRO DE SAÍDA 100 mm, CAPACIDADE APROXIMADA 18 Litros, COM TAMPA E CESTO</t>
  </si>
  <si>
    <t>PINTURA</t>
  </si>
  <si>
    <t>PINTURA COM TINTA ACRÍLICA</t>
  </si>
  <si>
    <t>12.1</t>
  </si>
  <si>
    <t>12.1.1</t>
  </si>
  <si>
    <t>APLICAÇÃO MANUAL DE PINTURA COM TINTA ACRÍLICA EM PAREDES, DUAS DEMÃOS</t>
  </si>
  <si>
    <t>13.1</t>
  </si>
  <si>
    <t>SEGURANÇA CONTRA INCÊNDIO</t>
  </si>
  <si>
    <t>EXTINTOR E PLACA DE SAÍDA</t>
  </si>
  <si>
    <t>COMPOSIÇÃO 13</t>
  </si>
  <si>
    <t>PLACA DE SINALIZAÇÃO DE SEGURANÇA CONTRA INCÊNDIO, FOTOLUINESCENTE, RETANGULAR 20X40 cm, EM PVC 2 mm (SIMBOLOS, CORES E PICTOGRAMAS CONFORME NBR 16820)</t>
  </si>
  <si>
    <t>CALHA</t>
  </si>
  <si>
    <t>SERVIÇOS FINAIS</t>
  </si>
  <si>
    <t>COMPOSIÇÃO 14</t>
  </si>
  <si>
    <t>LIMPEZA FINAL DE OBRA</t>
  </si>
  <si>
    <t>FORRO</t>
  </si>
  <si>
    <t>LUMINÁRIA</t>
  </si>
  <si>
    <t>8.1.2</t>
  </si>
  <si>
    <t xml:space="preserve">LIMPEZA </t>
  </si>
  <si>
    <t>MATERIAL E EQUIPAMENTOS</t>
  </si>
  <si>
    <t>COMPOSIÇÃO 2</t>
  </si>
  <si>
    <t>CALHA EM CHAPA DE AÇO GALVANIZADO Nº 24, DESENVOLVIMENTO DE 50 CM</t>
  </si>
  <si>
    <t>COMPOSIÇÃO 15</t>
  </si>
  <si>
    <t>CABO DE COBRE FLEX. ISOLADO, 4 MM², ANTI-CHAMA, 450/750V - FORNECIMENTO E INSTALAÇÃO</t>
  </si>
  <si>
    <t>CABO DE COBRE FLEX. ISOLADO, 1,5 MM², ANTI-CHAMA, 450/750V - FORNECIMENTO E INSTALAÇÃO</t>
  </si>
  <si>
    <t>MUNICÍPIO DE ARATIBA</t>
  </si>
  <si>
    <t>REFORMA CASA DO IDOSO CENTRO</t>
  </si>
  <si>
    <t>ARATIBA - RS</t>
  </si>
  <si>
    <t>GIAN CARLOS CARDOZO</t>
  </si>
  <si>
    <t>ENGENHEIRO CIVIL CREA RS 226.467</t>
  </si>
  <si>
    <t>LOCAL: RUA ÂNGELO EMILIO GRANDO, Nº 22 , CENTRO, ARATIBA, RS.</t>
  </si>
  <si>
    <t>PONTALETE ROLIÇO,  D= 8 A 11 CM, H = 3M EM EUCALIPTO</t>
  </si>
  <si>
    <t>1.3.3</t>
  </si>
  <si>
    <t xml:space="preserve">DEMOLIÇÃO DE ALVENARIA DE BLOCO FURADO, DE FORMA MANUAL, SEM REAPROVEITAMENTO </t>
  </si>
  <si>
    <t>1.3.4</t>
  </si>
  <si>
    <t>DEMOLIÇÃO E REMOÇÃO</t>
  </si>
  <si>
    <t>REMOÇÃO DE FORROS DE DRYWALL, PVC E FIBROMINERAL, DE FORMA MANUAL, SEM REAPROVEITAMENTO</t>
  </si>
  <si>
    <t>1.3.5</t>
  </si>
  <si>
    <t>1.3.6</t>
  </si>
  <si>
    <t>REMOÇÃO DE TUBULAÇÕES FLEXÍVEIS, DE FORMA MANUAL, SEM REAPROVEITAMENTO</t>
  </si>
  <si>
    <t>1.3.7</t>
  </si>
  <si>
    <t>REMOÇÃO DE DISJUNTORES, DE FORMA MANUAL, COM REAPROVEITAMENTO</t>
  </si>
  <si>
    <t>REMOÇÃO DE LUMINÁRIAS, DE FORMA MANUAL, COM REAPROVEITAMENTO</t>
  </si>
  <si>
    <t>1.3.8</t>
  </si>
  <si>
    <t>1.3.9</t>
  </si>
  <si>
    <t>1.3.10</t>
  </si>
  <si>
    <t>REMOÇÃO DE PORTA, MARCO E GUARNIÇÃO, COM REAPROVEITAMENTO</t>
  </si>
  <si>
    <t>CARPINTEIRO DE ESQUADRIAS COM ENCARGOS COMPLEMENTARES</t>
  </si>
  <si>
    <t>1.3.11</t>
  </si>
  <si>
    <t>1.3.12</t>
  </si>
  <si>
    <t>REVESTIMENTO CERÂMICO PARA PISOS</t>
  </si>
  <si>
    <t>FORRO REMOVÍVEL EM PLACA DE FIBRA MINERAL, DIMENSÃO DE 62,5X62,5 CM, T24, ALTA REFLTÂNCIA, RESISTÊNCIA DE ATÉ 95% A UMIDADE RELATIVA DO AR E TEMPERATURA DE 49° C, PINTURA ANTIMOFO - FORNECIMENTO E INSTALAÇÃO</t>
  </si>
  <si>
    <t>FORRO DE FIBRA MINERAL EM PLACAS DE 625 X 625 MM, E: 15MM, BORDA RETA, COM PINTURA ANTIMOFO, APOIADO EM PERFIL DE AÇO GALVANIZADO COM 24 MM DE BASE</t>
  </si>
  <si>
    <t>m2</t>
  </si>
  <si>
    <t>REBITE DE ALUMINIO DE REPUXO</t>
  </si>
  <si>
    <t>ARAME GALVANIZADO 18 BWG, D: 1,24 MM</t>
  </si>
  <si>
    <t>MONTADOR DE ESTR. METÁLICA C/ ENCARGOS COMPLEMENTARES</t>
  </si>
  <si>
    <t>SERVENTE C/ ENCARGOS COMPLEMENTARES</t>
  </si>
  <si>
    <t>ESTRUTURA METÁLICA DE COBERTURA</t>
  </si>
  <si>
    <t>RODAPÉ EM GRANITO, h: 7 cm, e: 2 cm, APLICADO COM ARGAMASSA INDUSTRIALIZADA AC-I, NA COR PRETA</t>
  </si>
  <si>
    <t>6.2</t>
  </si>
  <si>
    <t>COBERTURA EM TELHA METÁLICA TP-40</t>
  </si>
  <si>
    <t>FOSSA SÉPTICA, CILINDRICA, COM TAMPA, EM POLIETILENO DE ALTA DENSIDADE (PEAD), CAPACIDADE DE 1.100 LITROS</t>
  </si>
  <si>
    <t>FOSSA SÉPTICA, CILINDRICA, COM TAMPA, EM POLIETILENO DE ALTA DENSIDADE (PEAD), CAPACIDADE DE 1.100 LITROS - FORNECIMENTO E INSTALAÇÃO</t>
  </si>
  <si>
    <t>FILTRO ANAERÓBIO, EM POLIETILENO DE ALTA DENSIDADE (PEAD), CAPACIDADE DE 1.100 LITROS - FORNECIMENTO E INSTALAÇÃO</t>
  </si>
  <si>
    <t>FOSSA SÉPTICA, CILINDRICA, COM TAMPA, EM POLIETILENO 1.100 LITROS</t>
  </si>
  <si>
    <t xml:space="preserve">FORRO EM PLACA DE FIBRA MINERAL </t>
  </si>
  <si>
    <t>TE, PVC. SOLDÁVEL, DN 25 mm,  INSTALADO EM RAMAL DE DISTRIBUIÇÃO DE ÁGUA - FORNECIMENTO E INSTALAÇÃO</t>
  </si>
  <si>
    <t>RASGO EM ALVENARIA PARA RAMAIS DE DISTRIBUIÇÃO COM DN MENOR QUE 40 mm</t>
  </si>
  <si>
    <t>CHUMBAMENTO LINEAR EM ALVENARIA PARA RAMAIS DE DISTRIBUIÇÃO COM DN MENOR QUE 40 mm</t>
  </si>
  <si>
    <t>REMOÇÃO DE TELHAS DE FIBROCIMENTO, DE FORMA MECANIZADA COM USO DE GUINDASTE</t>
  </si>
  <si>
    <t>1.3.13</t>
  </si>
  <si>
    <t>1.3.14</t>
  </si>
  <si>
    <t>2.1.1</t>
  </si>
  <si>
    <t>2.1.2</t>
  </si>
  <si>
    <r>
      <t xml:space="preserve">PLACA DE OBRA EM CHAPA GALVANINZADA PARA CONSTRUÇÃO CIVIL, ADESIVADA, Nº 22 - FORNECIMENTO E INSTALAÇÃO (DIMENSÕES 2 m X 1,2 m) - </t>
    </r>
    <r>
      <rPr>
        <b/>
        <sz val="11"/>
        <rFont val="Calibri"/>
        <family val="2"/>
        <scheme val="minor"/>
      </rPr>
      <t>CONFORME MODELO DA PREFEITURA MUNICIPAL</t>
    </r>
  </si>
  <si>
    <r>
      <t xml:space="preserve">DEMOLIÇÃO DE ALVENARIA DE TIJOLO MACIÇO, DE FORMA MANUAL, SEM REAPROVEITAMENTO </t>
    </r>
    <r>
      <rPr>
        <b/>
        <sz val="11"/>
        <rFont val="Calibri"/>
        <family val="2"/>
        <scheme val="minor"/>
      </rPr>
      <t>(RAMPA)</t>
    </r>
  </si>
  <si>
    <r>
      <t xml:space="preserve">DEMOLIÇÃO DE REVESTIMENTO CERÂMICO, DE FORMA MANUAL, SEM REAPROVEITAMENTO </t>
    </r>
    <r>
      <rPr>
        <b/>
        <sz val="11"/>
        <rFont val="Calibri"/>
        <family val="2"/>
        <scheme val="minor"/>
      </rPr>
      <t>(PISO)</t>
    </r>
  </si>
  <si>
    <r>
      <t xml:space="preserve">DEMOLIÇÃO DE LAJES, DE FORMA MECANIZADA COM MARTELETE, SEM REAPROVEITAMENTO </t>
    </r>
    <r>
      <rPr>
        <b/>
        <sz val="11"/>
        <rFont val="Calibri"/>
        <family val="2"/>
        <scheme val="minor"/>
      </rPr>
      <t>(LAJES COM IMPERMEABILIZAÇÃO)</t>
    </r>
  </si>
  <si>
    <r>
      <t xml:space="preserve">REMOÇÃO DE CABOS ELÉTRICOS, DE FORMA MANUAL, SEM REAPROVEITAMENTO </t>
    </r>
    <r>
      <rPr>
        <b/>
        <sz val="11"/>
        <rFont val="Calibri"/>
        <family val="2"/>
        <scheme val="minor"/>
      </rPr>
      <t>(DEIXAR A DISPOSIÇÃO DA PREFEITURA MUNICIPAL PARA RETIRADA</t>
    </r>
    <r>
      <rPr>
        <sz val="11"/>
        <rFont val="Calibri"/>
        <family val="2"/>
        <scheme val="minor"/>
      </rPr>
      <t>)</t>
    </r>
  </si>
  <si>
    <r>
      <t xml:space="preserve">REMOÇÃO DE DISJUNTORES, DE FORMA MANUAL, COM REAPROVEITAMENTO </t>
    </r>
    <r>
      <rPr>
        <b/>
        <sz val="11"/>
        <rFont val="Calibri"/>
        <family val="2"/>
        <scheme val="minor"/>
      </rPr>
      <t>(DEIXAR A DISPOSIÇÃO DA PREFEITURA MUNICIPAL PARA RETIRADA)</t>
    </r>
  </si>
  <si>
    <r>
      <t xml:space="preserve">REMOÇÃO DE LUMINÁRIAS, DE FORMA MANUAL, COM REAPROVEITAMENTO </t>
    </r>
    <r>
      <rPr>
        <b/>
        <sz val="11"/>
        <rFont val="Calibri"/>
        <family val="2"/>
        <scheme val="minor"/>
      </rPr>
      <t>(DEIXAR A DISPOSIÇÃO DA PREFEITURA MUNICIPAL PARA RETIRADA)</t>
    </r>
  </si>
  <si>
    <r>
      <t>REVESTIMENTO CERÂMICO PARA PISOS COM PLACAS DO TIPO PORCELANATO DE DIMENSÕES 60X60 cm, APLICADA EM AMBIENTES COM ÁREA MAIOR QUE 10 m² (</t>
    </r>
    <r>
      <rPr>
        <b/>
        <sz val="11"/>
        <rFont val="Calibri"/>
        <family val="2"/>
        <scheme val="minor"/>
      </rPr>
      <t>MODELO A SER DEFINIDO PELA FISCALIZAÇÃO</t>
    </r>
    <r>
      <rPr>
        <sz val="11"/>
        <rFont val="Calibri"/>
        <family val="2"/>
        <scheme val="minor"/>
      </rPr>
      <t>)</t>
    </r>
  </si>
  <si>
    <r>
      <t>JOELHO 90 GRAUS COM BUCHA DE LATÃO. SOLDÁVEL, DN 25 mm X 1/2,  INSTALADO EM RAMAL OU SUB-RAMAL DE ÁGUA - FORNECIMENTO E INSTALAÇÃO (</t>
    </r>
    <r>
      <rPr>
        <b/>
        <sz val="11"/>
        <rFont val="Calibri"/>
        <family val="2"/>
        <scheme val="minor"/>
      </rPr>
      <t>SAÍDAS PARA TORNEIRAS, ETC..</t>
    </r>
    <r>
      <rPr>
        <sz val="11"/>
        <rFont val="Calibri"/>
        <family val="2"/>
        <scheme val="minor"/>
      </rPr>
      <t>)</t>
    </r>
  </si>
  <si>
    <t>DISPOSITIVOS DE PROTEÇÃO</t>
  </si>
  <si>
    <t>DISPOSITIVO DR 4 POLOS, SENSIBILIDADE DE 30 mA, CORRENTE 63A - FORNECIMENTO E INSTALAÇÃO</t>
  </si>
  <si>
    <t>DISPOSITIVO DR 4 POLOS, SENSIBILIDADE DE 30 mA, CORRENTE 63A</t>
  </si>
  <si>
    <t xml:space="preserve">DISPOSITIVO DR 4 POLOS, SENSIBILIDADE DE 30 mA, CORRENTE 63A - FORNECIMENTO E INSTALAÇÃO  </t>
  </si>
  <si>
    <t>CAIXA DE PASSAGEM, PVC, 4X4 '', PARA ELETRODUTO FLEX. CORRUGADO</t>
  </si>
  <si>
    <r>
      <t>CAIXA DE DERIVAÇÃO OCTOGONAL DE FUNDO MOVEL, EM PVC, 4X4, PARA ELETRODUTO FLEXÍVEL CORRUGADO (</t>
    </r>
    <r>
      <rPr>
        <b/>
        <sz val="11"/>
        <rFont val="Calibri"/>
        <family val="2"/>
        <scheme val="minor"/>
      </rPr>
      <t>LUMINÁRIAS</t>
    </r>
    <r>
      <rPr>
        <sz val="11"/>
        <rFont val="Calibri"/>
        <family val="2"/>
        <scheme val="minor"/>
      </rPr>
      <t>)</t>
    </r>
  </si>
  <si>
    <r>
      <t>FORRO REMOVÍVEL EM PLACA DE FIBRA MINERAL, DIMENSÃO DE 62,5X62,5 CM, T24, ALTA REFLTÂNCIA, RESISTÊNCIA DE ATÉ 95% A UMIDADE RELATIVA DO AR E TEMPERATURA DE 49° C, PINTURA ANTIMOFO - FORNECIMENTO E INSTALAÇÃO (</t>
    </r>
    <r>
      <rPr>
        <b/>
        <sz val="11"/>
        <rFont val="Calibri"/>
        <family val="2"/>
        <scheme val="minor"/>
      </rPr>
      <t>DEVERÁ SER APROVADO PELA FISCALIZAÇÃO</t>
    </r>
    <r>
      <rPr>
        <sz val="11"/>
        <rFont val="Calibri"/>
        <family val="2"/>
        <scheme val="minor"/>
      </rPr>
      <t>)</t>
    </r>
  </si>
  <si>
    <r>
      <t>EXTINTOR DE INCÊNCIO PORTÁTIL COM CARGA DE PÓ DE 4 KG, CLASSE BC - FORNECIMENTO E INSTALAÇÃO (</t>
    </r>
    <r>
      <rPr>
        <b/>
        <sz val="11"/>
        <rFont val="Calibri"/>
        <family val="2"/>
        <scheme val="minor"/>
      </rPr>
      <t>1 UNIDADE NA COZINHA, 1 UNIDADE CORREDOR DE ACESSO A SALAS E 2 UNIDADES NO SALÃO PRINCIPAL</t>
    </r>
    <r>
      <rPr>
        <sz val="11"/>
        <rFont val="Calibri"/>
        <family val="2"/>
        <scheme val="minor"/>
      </rPr>
      <t>)</t>
    </r>
  </si>
  <si>
    <t>PLACA DE SINALIZAÇÃO DE SEGURANÇA CONTRA INCÊNDIO, FOTOLUINESCENTE, RETANGULAR 20X40 cm, EM PVC 2 mm (SIMBOLOS, CORES E PICTOGRAMAS CONFORME NBR 16820) ( 1 UNIDADE CORREDOR DE ACESSO AS SALAS E 1 UNIDADE EM CADA PORTA SALÃO PRINCIPAL</t>
  </si>
  <si>
    <t>JOELHO 90 GRAUS. PVC. SERIE NORMAL, ESGOTO PREDIAL, DN 100 mm, FORNECIDO E INSTALADO EM PRUMADA DE ESGOTO SANITÁRIO</t>
  </si>
  <si>
    <t>JOELHO 45 GRAUS. PVC, DN 50 mm, FORNECIDO E INSTALADO EM RAMAL DE ENCAMINHAMENTO (PIA)</t>
  </si>
  <si>
    <t>JOELHO 90 GRAUS, DN50 mm, JUNTA ELÁSTICA,  FORNECIDO E INSTALADO EM RAMAL DE ENCAMINHAMENTO</t>
  </si>
  <si>
    <t>APLICAÇÃO MANUAL DE PINTURA COM TINTA ACRÍLICA EM TETO, DUAS DEMÃOS, INCLUSO FUNDO PREPARADOR</t>
  </si>
  <si>
    <t>TINTA ACRILICA PREMIUM, COR BRANCO FOSCO</t>
  </si>
  <si>
    <t>L</t>
  </si>
  <si>
    <t>FUNDO PREPARADOR ACRÍLICO</t>
  </si>
  <si>
    <t>PINTOR C/ ENCARGOS COMPLEMENTARES</t>
  </si>
  <si>
    <r>
      <t>APLICAÇÃO MANUAL DE MASSA ACRÍLICA EM PANOS DE FACHADA COM PRESENÇA DE VÃOS (</t>
    </r>
    <r>
      <rPr>
        <b/>
        <sz val="11"/>
        <rFont val="Calibri"/>
        <family val="2"/>
        <scheme val="minor"/>
      </rPr>
      <t>CORREÇÃO DE FISSURAS</t>
    </r>
    <r>
      <rPr>
        <sz val="11"/>
        <rFont val="Calibri"/>
        <family val="2"/>
        <scheme val="minor"/>
      </rPr>
      <t>)</t>
    </r>
  </si>
  <si>
    <t>FORRO EM DRYWALL, COM PLACA RESISTENTE A UMIDADE (RU), COR VERDE, E: 12,50 X 1200 X 2400 MM, INCLUSO ESTRUTURA DE FIXAÇÃO</t>
  </si>
  <si>
    <t>PLACA/CHAPA DE GESSO ACARTONADO, RU, COR VERDE, ESP. 12,50 X 1200 X 2400 MM</t>
  </si>
  <si>
    <t>PERFIL CANALETA, FORMATO C, EM AÇO ZINCADO, PARA ESTRUTURA DE FORRO DRYWALL, E: 0,5 mm, 46X18</t>
  </si>
  <si>
    <t>PENDURAL OU PRESILHA REGULADORA, EM AÇO GALVANIZADO, COM CORPO, MOLA E REBITE, PARA PERFIL TIPO CANALETA DE ESTRUTURA EM FORRO DRYWALL</t>
  </si>
  <si>
    <t>FITA DE PAPEL REFORÇADA COM LAMINA DE METAL PARA REFORÇO DE CANTOS DE CHAPA DE GESSO DRYWALL</t>
  </si>
  <si>
    <t>MASSA DE REJUNTE COM PÓ PARA DRYWALL, A BASE DE GESSO, SECAGEM RÁPIDA PARA TRATAMENTO DE JUNTAS DE CHAPA DE GESSO</t>
  </si>
  <si>
    <t>Kg</t>
  </si>
  <si>
    <t>PARAFUSO DRYWALL, EM AÇO FOSFATIZADO, COMP. 25 mm</t>
  </si>
  <si>
    <t>ARAME GALVANIZADO 6 BWG OU 8 BWG</t>
  </si>
  <si>
    <t>MONTADOR DE ESTRUTURA METÁLICA COM ENCARGOS COMPLEMENTARES</t>
  </si>
  <si>
    <t>LIXAMENTO PARA APLICAÇÃO DE FUNDO OU PINTURA</t>
  </si>
  <si>
    <t xml:space="preserve">IMPERMEABILIZAÇÃO </t>
  </si>
  <si>
    <t>IMPERMEABILIZAÇÃO COM MANTA ASFÁLTICA</t>
  </si>
  <si>
    <t>3.1.2</t>
  </si>
  <si>
    <t>4.1</t>
  </si>
  <si>
    <t>4.1.1</t>
  </si>
  <si>
    <t>5.1</t>
  </si>
  <si>
    <t>5.1.1</t>
  </si>
  <si>
    <t>5.1.2</t>
  </si>
  <si>
    <t>6.1</t>
  </si>
  <si>
    <t>6.1.1</t>
  </si>
  <si>
    <t>6.1.2</t>
  </si>
  <si>
    <t>6.1.3</t>
  </si>
  <si>
    <t>6.2.1</t>
  </si>
  <si>
    <t>6.2.2</t>
  </si>
  <si>
    <t>6.2.3</t>
  </si>
  <si>
    <t>6.3</t>
  </si>
  <si>
    <t>6.3.1</t>
  </si>
  <si>
    <t>IMPERMEABILIZAÇÃO COM MANTA ASFÁLTICA, INCLUSIVE APLICAÇÃO DE PRIMER ASFÁLTICO</t>
  </si>
  <si>
    <t>PORTA EM MADEIRA DE LEI, DE CORRER, LISTA, SEMI-OCA, 0,80 X 2,10 m, INCLUSIVE BATENTES E FERRAGENS</t>
  </si>
  <si>
    <t>PORTA</t>
  </si>
  <si>
    <t>4.1.2</t>
  </si>
  <si>
    <t>PINTURA LAQUEADA SOBRE MADEIRA NOVA SOBRE SUPERFICIE PREPARADA COM MATERIAL DA MESMA LINHA DO FABRICANTE, DUAS DEMÃOS DE ACABAMENTO</t>
  </si>
  <si>
    <t>LUMINÁRIA PLAFON DE LED, EMBUTIR, 22,5X22,5 cm, 18W, BIVOLT, LÚMENS, 6000-6.500 K, BRANCO FRIO - FORNECIMENTO E INSTALAÇÃO</t>
  </si>
  <si>
    <t>LUMINÁRIA PLAFON DE LED, EMBUTIR, 30X30 cm, 24W, BIVOLT, MÍNIMO 2.400 LÚMENS, 6000-6.500 K, BRANCO FRIO - FORNECIMENTO E INSTALAÇÃO</t>
  </si>
  <si>
    <t>LUMINÁRIA PLAFON DE LED, EMBUTIR, 62X620 cm, 48W, BIVOLT, MÍN 4.500 LÚMENS, 6000-6.500 K, BRANCO FRIO</t>
  </si>
  <si>
    <t>REMOÇÃO DE INTERRUPTORES E TOMADAS, DE FORMA MANUAL, COM REAPROVEITAMENTO</t>
  </si>
  <si>
    <t>RUFO EM CHAPA DE AÇO GALVANIZADO Nº 24, CORTE DE 25 cm, INCLUSO TRANSPORTE VERTICAL</t>
  </si>
  <si>
    <t>CALHA EM CHAPA DE AÇO GALVANIZADO Nº 24, DESENVOLVIMENTO DE 50 cm, INCLUSO TRANSPORTE VERTICAL</t>
  </si>
  <si>
    <t>CALHA PLATIBANDA DE CHAPA DE AÇO GALVANIZADO N 26, CORTE 45 CM</t>
  </si>
  <si>
    <t>SELANTE ELÁSTICO MONOCOMPONENTE A BASE DE POLIURETANO PARA JUNTAS DIVERSAS</t>
  </si>
  <si>
    <t>310 ml</t>
  </si>
  <si>
    <t>REBITE DE ALUMINIO VAZADO DE REPUXO 3,2X8 mm</t>
  </si>
  <si>
    <t>TELHADISTA COM ENCARGOS COMPLEMENTARES</t>
  </si>
  <si>
    <t>ALGEROSA EM CHAPA DE AÇO GALVANIZADO Nº 26, CORTE 45 CM - FORNECIMENTO E INSTALAÇÃO</t>
  </si>
  <si>
    <t>REMOÇÃO DE TESOURA DE MADEIRA, COM VÃO MAIOR OU IGUAL A 8 m, DE FORMA MECANIZADA, COM REAPROVEITAMENTO</t>
  </si>
  <si>
    <t>6.1.5</t>
  </si>
  <si>
    <t>6.1.6</t>
  </si>
  <si>
    <t>6.1.7</t>
  </si>
  <si>
    <t>6.1.8</t>
  </si>
  <si>
    <t>6.1.9</t>
  </si>
  <si>
    <t>6.1.10</t>
  </si>
  <si>
    <t>6.1.11</t>
  </si>
  <si>
    <t>6.2.4</t>
  </si>
  <si>
    <t>6.2.5</t>
  </si>
  <si>
    <t>6.2.6</t>
  </si>
  <si>
    <t>6.2.7</t>
  </si>
  <si>
    <t>6.2.8</t>
  </si>
  <si>
    <t>7.1</t>
  </si>
  <si>
    <t>7.1.1</t>
  </si>
  <si>
    <t>7.1.2</t>
  </si>
  <si>
    <t>7.1.3</t>
  </si>
  <si>
    <t>7.2</t>
  </si>
  <si>
    <t>7.2.21</t>
  </si>
  <si>
    <t>7.2.22</t>
  </si>
  <si>
    <t>7.2.23</t>
  </si>
  <si>
    <t>7.3</t>
  </si>
  <si>
    <t>7.3.1</t>
  </si>
  <si>
    <t>7.4</t>
  </si>
  <si>
    <t>7.4.1</t>
  </si>
  <si>
    <t>7.4.2</t>
  </si>
  <si>
    <t>7.5</t>
  </si>
  <si>
    <t>7.5.1</t>
  </si>
  <si>
    <t>7.5.2</t>
  </si>
  <si>
    <t>7.5.3</t>
  </si>
  <si>
    <t>8.1</t>
  </si>
  <si>
    <t>8.1.1</t>
  </si>
  <si>
    <t>9.2</t>
  </si>
  <si>
    <t>9.2.1</t>
  </si>
  <si>
    <t>10.1.3</t>
  </si>
  <si>
    <t>12.1.2</t>
  </si>
  <si>
    <t>12.1.3</t>
  </si>
  <si>
    <t>ALVENARIA</t>
  </si>
  <si>
    <t>ALVENARIA DE VEDAÇÃO DE BLOCOS CERÂMICOS FURADOS NA HORIZONTAL, 149X19 CM (ESP. 14 cm, BLOCO DEITADO) E ARGAMASSA DE ASSENTAMENTO COM PREPARO EM BETONEIRA (2 PORTAS)</t>
  </si>
  <si>
    <t>MASSA ÚNICA PARA RECEBIMENTO DE PINTURA, EM ARGAMASSA TRAÇO 1:2:0, PREPARO MECÂNICO EM BETONEIRA 400 litros, APLICADA MANUALMENTE EM FACE DE PAREDES, ESPESSURA DE 20 mm, COM EXECUÇÃO DE TALISCAS</t>
  </si>
  <si>
    <t>LUMINÁRIA PLAFON DE LED, EMBUTIR, 62X62 cm, 48W, BIVOLT, MÍN 4.500 LÚMENS, 6000-6.500 K, BRANCO FRIO - FORNECIMENTO E INSTALAÇÃO</t>
  </si>
  <si>
    <t>COMPOSIÇÃO 16</t>
  </si>
  <si>
    <t>COMPOSIÇÃO 17</t>
  </si>
  <si>
    <t>COMPOSIÇÃO 18</t>
  </si>
  <si>
    <t>COMPOSIÇÃO 19</t>
  </si>
  <si>
    <t>17.017.0245-0</t>
  </si>
  <si>
    <t xml:space="preserve">COTAÇÃO </t>
  </si>
  <si>
    <r>
      <t xml:space="preserve">FABRICAÇÃO E INSTALAÇÃO DE 9 UNIDADES DE TESOURA EM ESTRUTURA METÁLICA, COMPRIMENTO DE 9 m, ALTURA DE 0,94 m, MONTANTES EM PERFIL ''U'' COM DIMENSÕES DE 75X40X3,75 mm, DIAGONAIS EM PERFIL ''U'' COM DIMENSÕES DE 75X40X3,75 mm E BANZO INFERIOR E SUPERIOR EM PERFIL ''U'' COM DIMENSÕES DE 75X40X3,75 mm  - FABRICAÇÃO E INSTALAÇÃO DE 4 UNIDADES DE TESOURA EM ESTRUTURA METÁLICA, COMPRIMENTO DE 2,60 m, ALTURA DE 0,65 m, MONTANTES EM PERFIL ''U'' COM DIMENSÕES DE 75X40X3,75 mm, DIAGONAIS EM PERFIL ''U'' COM DIMENSÕES DE 75X40X3,75 mm E BANZO INFERIOR E SUPERIOR EM PERFIL ''U'' COM DIMENSÕES DE 75X40X3,75 mm - FORNECIMENTO E INSTALAÇÃO DE TERÇAMENTO COM PERFIL "U'' ENRIJECIDO NAS DIMENSÕES DE 75X40X15X2,65 mm </t>
    </r>
    <r>
      <rPr>
        <b/>
        <sz val="11"/>
        <rFont val="Calibri"/>
        <family val="2"/>
        <scheme val="minor"/>
      </rPr>
      <t>(CONFORME PROJETO ESTRUTURAL)</t>
    </r>
  </si>
  <si>
    <r>
      <t>REMOÇÃO DE INTERRUPTORES E TOMADAS, DE FORMA MANUAL, COM REAPROVEITAMENTO (</t>
    </r>
    <r>
      <rPr>
        <b/>
        <sz val="11"/>
        <rFont val="Calibri"/>
        <family val="2"/>
        <scheme val="minor"/>
      </rPr>
      <t>SERÃO REUTILIZADOS NA OBRA</t>
    </r>
    <r>
      <rPr>
        <sz val="11"/>
        <rFont val="Calibri"/>
        <family val="2"/>
        <scheme val="minor"/>
      </rPr>
      <t>)</t>
    </r>
  </si>
  <si>
    <t>COMPOSIÇÃO 20</t>
  </si>
  <si>
    <t>REMOÇÃO E REINSTALAÇÃO DE PORTA DE ALUMINIO DE 80X210 cm</t>
  </si>
  <si>
    <t>PEDREIRO COM ENCARGOS COMPLEMENTARES</t>
  </si>
  <si>
    <t>REMOÇÃO E REINSTALAÇÃO DE PORTA DE ALUMÍNIO 80X210 cm</t>
  </si>
  <si>
    <t>FORRO DE DRYWALL E CONVENCIONAL</t>
  </si>
  <si>
    <t>9.2.2</t>
  </si>
  <si>
    <t>FORRO EM PLACAS DE GESSO CONVENCIONAL</t>
  </si>
  <si>
    <t xml:space="preserve">APLICAÇÃO E LIXAMENTO DE MASSA LÁTEX EM TETO </t>
  </si>
  <si>
    <t>REVESTIMENTO CERÂMICO E PAVIMENTAÇÃO</t>
  </si>
  <si>
    <t>4.2</t>
  </si>
  <si>
    <t>PAVIMENTO INTERTRAVADO</t>
  </si>
  <si>
    <t>EXECUÇÃO DE PÁTIO/ESTACIONAMENTO EM PISO INTERTRAVADO, COM BLOCO RETANGULAR NA COR NATURAL DE 20X10 cm, ESPESSURA 6 cm</t>
  </si>
  <si>
    <t>13.2</t>
  </si>
  <si>
    <t>13.2.1</t>
  </si>
  <si>
    <t>CORRIMÃO</t>
  </si>
  <si>
    <t>GUARDA-CORPO EM TUBO DE AÇO GALVANIZADO h:1 m, COM BARRAS SUPERIOR E VERTICAL A CADA 3 m ( 1.1/2") E BARRAS VERTICAIS QUADRADA (3/4'') A CADA 11 cm</t>
  </si>
  <si>
    <t>ALVENARIA DE VEDAÇÃO (FECHAMENTO) E ESCADA</t>
  </si>
  <si>
    <t>3.2.1</t>
  </si>
  <si>
    <t>ESCADA</t>
  </si>
  <si>
    <t>ALVENARIA COM BLOCOS CERÂMICOS MACIÇOS DE 5X10X20 cm (ESP. 10 cm) E ARGAMASSA DE ASSENTAMENTO COM PREPARO EM BETONEIRA</t>
  </si>
  <si>
    <t>3.2.2</t>
  </si>
  <si>
    <t>CONCRETO FCK:25 MPA, TRAÇO 1:2,3:2,7 (CIMENTO/AREIA/BRITA) PREPARO MEC. BETONEIRA 400 litros</t>
  </si>
  <si>
    <t>TELHAMENTO COM TELHA GALVALUME COM ISOLAMENTO TERMOACÚSTICO  EM EPS, ESPESSURA: 30 mm, DENSIDADE DE 35kg/m³, REVESTIMENTO EM TELHA TRAPEZOIDAL NAS DUAS FACES COM ESPESSURA DE 0,50 mm, ACABAMENTO NATURAL - FORNECIMENTO E INSTALAÇÃO</t>
  </si>
  <si>
    <r>
      <t>CONTRAPISO EM ARGAMASSA TRAÇO 1:4 (CIMENTO E AREIA), PREPARO MECÂNICO COM BETONEIRA 400 litros, APLICADO EM ÁREAS SECAS SOBRE LAJE, ESPESSURA 3 cm (</t>
    </r>
    <r>
      <rPr>
        <b/>
        <sz val="11"/>
        <rFont val="Calibri"/>
        <family val="2"/>
        <scheme val="minor"/>
      </rPr>
      <t>REMOVER O CONTRAPISO ANTIGO E REFAZER OS CAIMENTOS</t>
    </r>
    <r>
      <rPr>
        <sz val="11"/>
        <rFont val="Calibri"/>
        <family val="2"/>
        <scheme val="minor"/>
      </rPr>
      <t>)</t>
    </r>
  </si>
  <si>
    <t>1.3.1</t>
  </si>
  <si>
    <t>SINAPI REF. 11/2022 PORTO ALEGRE (DESONERADO)</t>
  </si>
  <si>
    <t>GERSON TARCISIO CARBONERA</t>
  </si>
  <si>
    <t>Declaro que, conforme legislação tributária municipal, a base de cálculo do ISS corresponde a 100 % do valor deste tipo de obra, sobre esta base, incide ISS com alíquota de 2,50 %.</t>
  </si>
  <si>
    <t>ALTERAR SOMENTE VALORES UNITÁRIOS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</si>
</sst>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43" formatCode="_-* #,##0.00_-;\-* #,##0.00_-;_-* &quot;-&quot;??_-;_-@_-"/>
    <numFmt numFmtId="164" formatCode="0.000%"/>
  </numFmts>
  <fonts count="15" x14ac:knownFonts="1">
    <font>
      <sz val="11"/>
      <color theme="1"/>
      <name val="Calibri"/>
      <family val="2"/>
      <scheme val="minor"/>
    </font>
    <font>
      <sz val="11"/>
      <color theme="1"/>
      <name val="Calibri"/>
      <family val="2"/>
      <scheme val="minor"/>
    </font>
    <font>
      <b/>
      <sz val="11"/>
      <color rgb="FF3F3F3F"/>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0"/>
      <name val="Calibri"/>
      <family val="2"/>
      <scheme val="minor"/>
    </font>
    <font>
      <sz val="10"/>
      <name val="Arial"/>
      <family val="2"/>
    </font>
    <font>
      <b/>
      <sz val="11"/>
      <name val="Arial"/>
      <family val="2"/>
    </font>
    <font>
      <sz val="10"/>
      <color rgb="FF000000"/>
      <name val="Times New Roman"/>
      <family val="1"/>
    </font>
    <font>
      <b/>
      <sz val="14"/>
      <name val="Calibri"/>
      <family val="2"/>
      <scheme val="minor"/>
    </font>
    <font>
      <b/>
      <sz val="20"/>
      <name val="Calibri"/>
      <family val="2"/>
      <scheme val="minor"/>
    </font>
    <font>
      <sz val="2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2F2F2"/>
      </patternFill>
    </fill>
    <fill>
      <patternFill patternType="solid">
        <fgColor theme="8" tint="0.59999389629810485"/>
        <bgColor indexed="65"/>
      </patternFill>
    </fill>
    <fill>
      <patternFill patternType="solid">
        <fgColor theme="6"/>
      </patternFill>
    </fill>
    <fill>
      <patternFill patternType="solid">
        <fgColor theme="4" tint="0.59999389629810485"/>
        <bgColor indexed="65"/>
      </patternFill>
    </fill>
    <fill>
      <patternFill patternType="solid">
        <fgColor theme="6" tint="0.59999389629810485"/>
        <bgColor indexed="65"/>
      </patternFill>
    </fill>
    <fill>
      <patternFill patternType="solid">
        <fgColor theme="8" tint="0.39997558519241921"/>
        <bgColor indexed="65"/>
      </patternFill>
    </fill>
    <fill>
      <patternFill patternType="solid">
        <fgColor theme="4"/>
      </patternFill>
    </fill>
  </fills>
  <borders count="74">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style="medium">
        <color indexed="8"/>
      </top>
      <bottom/>
      <diagonal/>
    </border>
    <border>
      <left style="medium">
        <color indexed="8"/>
      </left>
      <right/>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rgb="FF3F3F3F"/>
      </left>
      <right style="thin">
        <color rgb="FF3F3F3F"/>
      </right>
      <top style="thin">
        <color rgb="FF3F3F3F"/>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rgb="FF3F3F3F"/>
      </right>
      <top style="thin">
        <color rgb="FF3F3F3F"/>
      </top>
      <bottom style="thin">
        <color rgb="FF3F3F3F"/>
      </bottom>
      <diagonal/>
    </border>
    <border>
      <left style="thin">
        <color rgb="FF3F3F3F"/>
      </left>
      <right style="thin">
        <color indexed="64"/>
      </right>
      <top style="thin">
        <color rgb="FF3F3F3F"/>
      </top>
      <bottom style="thin">
        <color rgb="FF3F3F3F"/>
      </bottom>
      <diagonal/>
    </border>
    <border>
      <left style="thin">
        <color indexed="64"/>
      </left>
      <right style="thin">
        <color rgb="FF3F3F3F"/>
      </right>
      <top style="thin">
        <color rgb="FF3F3F3F"/>
      </top>
      <bottom/>
      <diagonal/>
    </border>
    <border>
      <left style="thin">
        <color rgb="FF3F3F3F"/>
      </left>
      <right style="thin">
        <color indexed="64"/>
      </right>
      <top style="thin">
        <color rgb="FF3F3F3F"/>
      </top>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top style="thin">
        <color rgb="FF3F3F3F"/>
      </top>
      <bottom/>
      <diagonal/>
    </border>
    <border>
      <left style="thin">
        <color rgb="FF3F3F3F"/>
      </left>
      <right/>
      <top style="thin">
        <color indexed="64"/>
      </top>
      <bottom/>
      <diagonal/>
    </border>
    <border>
      <left/>
      <right style="thin">
        <color rgb="FF3F3F3F"/>
      </right>
      <top style="thin">
        <color indexed="64"/>
      </top>
      <bottom/>
      <diagonal/>
    </border>
    <border>
      <left style="thin">
        <color rgb="FF3F3F3F"/>
      </left>
      <right/>
      <top/>
      <bottom style="thin">
        <color rgb="FF3F3F3F"/>
      </bottom>
      <diagonal/>
    </border>
    <border>
      <left/>
      <right/>
      <top/>
      <bottom style="thin">
        <color rgb="FF3F3F3F"/>
      </bottom>
      <diagonal/>
    </border>
    <border>
      <left/>
      <right style="thin">
        <color rgb="FF3F3F3F"/>
      </right>
      <top/>
      <bottom style="thin">
        <color rgb="FF3F3F3F"/>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rgb="FF3F3F3F"/>
      </left>
      <right style="thin">
        <color rgb="FF3F3F3F"/>
      </right>
      <top/>
      <bottom style="thin">
        <color rgb="FF3F3F3F"/>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1" applyNumberFormat="0" applyAlignment="0" applyProtection="0"/>
    <xf numFmtId="0" fontId="1" fillId="3" borderId="0" applyNumberFormat="0" applyBorder="0" applyAlignment="0" applyProtection="0"/>
    <xf numFmtId="0" fontId="7" fillId="4" borderId="0" applyNumberFormat="0" applyBorder="0" applyAlignment="0" applyProtection="0"/>
    <xf numFmtId="0" fontId="8"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43" fontId="1" fillId="0" borderId="0" applyFont="0" applyFill="0" applyBorder="0" applyAlignment="0" applyProtection="0"/>
  </cellStyleXfs>
  <cellXfs count="271">
    <xf numFmtId="0" fontId="0" fillId="0" borderId="0" xfId="0"/>
    <xf numFmtId="44" fontId="5" fillId="3" borderId="8" xfId="4" applyNumberFormat="1" applyFont="1" applyBorder="1" applyAlignment="1">
      <alignment vertical="center"/>
    </xf>
    <xf numFmtId="0" fontId="5" fillId="2" borderId="7" xfId="3" applyFont="1" applyBorder="1" applyAlignment="1">
      <alignment horizontal="left" vertical="center"/>
    </xf>
    <xf numFmtId="44" fontId="5" fillId="2" borderId="8" xfId="3" applyNumberFormat="1" applyFont="1" applyBorder="1" applyAlignment="1">
      <alignment vertical="center"/>
    </xf>
    <xf numFmtId="0" fontId="6" fillId="0" borderId="5" xfId="0" applyFont="1" applyBorder="1" applyAlignment="1">
      <alignment horizontal="center" vertical="center"/>
    </xf>
    <xf numFmtId="43" fontId="0" fillId="0" borderId="18" xfId="0" applyNumberFormat="1" applyFont="1" applyBorder="1" applyAlignment="1">
      <alignment vertical="center"/>
    </xf>
    <xf numFmtId="43" fontId="0" fillId="0" borderId="19" xfId="0" applyNumberFormat="1" applyFont="1" applyBorder="1" applyAlignment="1">
      <alignment vertical="center"/>
    </xf>
    <xf numFmtId="4" fontId="0" fillId="0" borderId="13" xfId="0" applyNumberFormat="1" applyFont="1" applyBorder="1" applyAlignment="1">
      <alignment vertical="center"/>
    </xf>
    <xf numFmtId="4" fontId="0" fillId="0" borderId="0" xfId="0" applyNumberFormat="1" applyFont="1" applyBorder="1" applyAlignment="1">
      <alignment vertical="center"/>
    </xf>
    <xf numFmtId="0" fontId="0" fillId="0" borderId="18" xfId="0" applyFont="1" applyBorder="1" applyAlignment="1">
      <alignment vertical="center"/>
    </xf>
    <xf numFmtId="2" fontId="0" fillId="0" borderId="18" xfId="0" applyNumberFormat="1" applyFont="1" applyBorder="1" applyAlignment="1">
      <alignment vertical="center"/>
    </xf>
    <xf numFmtId="2" fontId="0" fillId="0" borderId="19" xfId="0" applyNumberFormat="1" applyFont="1" applyBorder="1" applyAlignment="1">
      <alignment vertical="center"/>
    </xf>
    <xf numFmtId="0" fontId="0" fillId="0" borderId="0" xfId="0" applyFont="1"/>
    <xf numFmtId="0" fontId="0" fillId="0" borderId="0" xfId="0" applyFont="1" applyAlignment="1">
      <alignment vertical="center"/>
    </xf>
    <xf numFmtId="0" fontId="9" fillId="0" borderId="13"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17" xfId="0" applyFont="1" applyBorder="1" applyAlignment="1">
      <alignment horizontal="center" vertical="center"/>
    </xf>
    <xf numFmtId="0" fontId="0" fillId="0" borderId="18" xfId="0" applyFont="1" applyBorder="1" applyAlignment="1">
      <alignment horizontal="center" vertical="center"/>
    </xf>
    <xf numFmtId="0" fontId="9" fillId="0" borderId="18" xfId="0" applyFont="1" applyFill="1" applyBorder="1" applyAlignment="1">
      <alignment horizontal="center" vertical="center"/>
    </xf>
    <xf numFmtId="0" fontId="9" fillId="0" borderId="19" xfId="0" applyFont="1" applyFill="1" applyBorder="1" applyAlignment="1">
      <alignment horizontal="center" vertical="center"/>
    </xf>
    <xf numFmtId="0" fontId="0" fillId="0" borderId="13" xfId="0" applyFont="1" applyBorder="1" applyAlignment="1">
      <alignment vertical="center"/>
    </xf>
    <xf numFmtId="4" fontId="9" fillId="0" borderId="0" xfId="0" applyNumberFormat="1" applyFont="1" applyBorder="1" applyAlignment="1">
      <alignment vertical="center"/>
    </xf>
    <xf numFmtId="43" fontId="0" fillId="0" borderId="18" xfId="0" applyNumberFormat="1" applyFont="1" applyBorder="1" applyAlignment="1">
      <alignment horizontal="right" vertical="center"/>
    </xf>
    <xf numFmtId="0" fontId="9" fillId="0" borderId="0" xfId="0" applyFont="1" applyBorder="1" applyAlignment="1">
      <alignment vertical="center"/>
    </xf>
    <xf numFmtId="0" fontId="8" fillId="0" borderId="0" xfId="6" applyAlignment="1"/>
    <xf numFmtId="44" fontId="0" fillId="0" borderId="0" xfId="0" applyNumberFormat="1"/>
    <xf numFmtId="0" fontId="3" fillId="0" borderId="0" xfId="0" applyFont="1"/>
    <xf numFmtId="44" fontId="6" fillId="0" borderId="5" xfId="1" applyFont="1" applyBorder="1"/>
    <xf numFmtId="0" fontId="0" fillId="0" borderId="0" xfId="0" applyBorder="1"/>
    <xf numFmtId="0" fontId="6" fillId="0" borderId="0" xfId="0" applyFont="1"/>
    <xf numFmtId="0" fontId="0" fillId="0" borderId="0" xfId="0" applyFont="1" applyBorder="1" applyAlignment="1">
      <alignment vertical="center"/>
    </xf>
    <xf numFmtId="0" fontId="0" fillId="0" borderId="0" xfId="0" applyFont="1" applyBorder="1"/>
    <xf numFmtId="0" fontId="8" fillId="0" borderId="0" xfId="6" applyBorder="1" applyAlignment="1"/>
    <xf numFmtId="0" fontId="4" fillId="5" borderId="11" xfId="10" applyFont="1" applyBorder="1" applyAlignment="1">
      <alignment horizontal="center" vertical="center"/>
    </xf>
    <xf numFmtId="0" fontId="4" fillId="5" borderId="12" xfId="10" applyFont="1" applyBorder="1" applyAlignment="1">
      <alignment horizontal="center" vertical="center"/>
    </xf>
    <xf numFmtId="0" fontId="4" fillId="5" borderId="15" xfId="10" applyFont="1" applyBorder="1" applyAlignment="1">
      <alignment horizontal="center" vertical="center"/>
    </xf>
    <xf numFmtId="0" fontId="4" fillId="5" borderId="16" xfId="10" applyFont="1" applyBorder="1" applyAlignment="1">
      <alignment horizontal="center" vertical="center"/>
    </xf>
    <xf numFmtId="43" fontId="4" fillId="5" borderId="18" xfId="10" applyNumberFormat="1" applyFont="1" applyBorder="1" applyAlignment="1">
      <alignment horizontal="center" vertical="center"/>
    </xf>
    <xf numFmtId="43" fontId="4" fillId="5" borderId="19" xfId="10" applyNumberFormat="1" applyFont="1" applyBorder="1" applyAlignment="1">
      <alignment horizontal="center" vertical="center"/>
    </xf>
    <xf numFmtId="43" fontId="4" fillId="5" borderId="0" xfId="10" applyNumberFormat="1" applyFont="1" applyBorder="1" applyAlignment="1">
      <alignment horizontal="center" vertical="center"/>
    </xf>
    <xf numFmtId="0" fontId="4" fillId="5" borderId="20" xfId="10" applyFont="1" applyBorder="1" applyAlignment="1">
      <alignment horizontal="center" vertical="center"/>
    </xf>
    <xf numFmtId="0" fontId="4" fillId="5" borderId="21" xfId="10" applyFont="1" applyBorder="1" applyAlignment="1">
      <alignment horizontal="center" vertical="center"/>
    </xf>
    <xf numFmtId="2" fontId="4" fillId="5" borderId="21" xfId="10" applyNumberFormat="1" applyFont="1" applyBorder="1" applyAlignment="1">
      <alignment horizontal="center" vertical="center"/>
    </xf>
    <xf numFmtId="2" fontId="4" fillId="5" borderId="22" xfId="10" applyNumberFormat="1" applyFont="1" applyBorder="1" applyAlignment="1">
      <alignment horizontal="right" vertical="center"/>
    </xf>
    <xf numFmtId="0" fontId="4" fillId="5" borderId="18" xfId="10" applyFont="1" applyBorder="1" applyAlignment="1">
      <alignment horizontal="left" vertical="center"/>
    </xf>
    <xf numFmtId="0" fontId="4" fillId="5" borderId="17" xfId="10" applyFont="1" applyBorder="1" applyAlignment="1">
      <alignment horizontal="left" vertical="center"/>
    </xf>
    <xf numFmtId="0" fontId="0" fillId="0" borderId="17" xfId="0" applyFont="1" applyBorder="1" applyAlignment="1">
      <alignment horizontal="left" vertical="center"/>
    </xf>
    <xf numFmtId="43" fontId="0" fillId="0" borderId="19" xfId="0" applyNumberFormat="1" applyFont="1" applyBorder="1" applyAlignment="1">
      <alignment horizontal="center" vertical="center"/>
    </xf>
    <xf numFmtId="9" fontId="0" fillId="0" borderId="0" xfId="2" applyFont="1"/>
    <xf numFmtId="10" fontId="0" fillId="0" borderId="0" xfId="2" applyNumberFormat="1" applyFont="1"/>
    <xf numFmtId="10" fontId="0" fillId="0" borderId="0" xfId="0" applyNumberFormat="1"/>
    <xf numFmtId="0" fontId="6" fillId="0" borderId="0" xfId="0" applyFont="1" applyAlignment="1">
      <alignment horizontal="center"/>
    </xf>
    <xf numFmtId="0" fontId="6" fillId="0" borderId="0" xfId="0" applyFont="1" applyAlignment="1"/>
    <xf numFmtId="0" fontId="5" fillId="0" borderId="0" xfId="0" applyFont="1" applyAlignment="1">
      <alignment horizontal="center" vertical="center"/>
    </xf>
    <xf numFmtId="0" fontId="5" fillId="2" borderId="44" xfId="3" applyFont="1" applyBorder="1" applyAlignment="1">
      <alignment horizontal="center" vertical="center" wrapText="1"/>
    </xf>
    <xf numFmtId="9" fontId="6" fillId="0" borderId="9" xfId="2" applyFont="1" applyBorder="1" applyAlignment="1">
      <alignment horizontal="center" vertical="center"/>
    </xf>
    <xf numFmtId="44" fontId="6" fillId="0" borderId="9" xfId="1" applyFont="1" applyBorder="1" applyAlignment="1">
      <alignment horizontal="center" vertical="center"/>
    </xf>
    <xf numFmtId="9" fontId="6" fillId="0" borderId="5" xfId="2" applyFont="1" applyBorder="1" applyAlignment="1">
      <alignment horizontal="center" vertical="center"/>
    </xf>
    <xf numFmtId="44" fontId="6" fillId="0" borderId="5" xfId="1" applyFont="1" applyBorder="1" applyAlignment="1">
      <alignment horizontal="left" vertical="center"/>
    </xf>
    <xf numFmtId="10" fontId="5" fillId="2" borderId="50" xfId="3" applyNumberFormat="1" applyFont="1" applyBorder="1" applyAlignment="1">
      <alignment horizontal="center" vertical="center"/>
    </xf>
    <xf numFmtId="0" fontId="5" fillId="2" borderId="51" xfId="3" applyFont="1" applyBorder="1" applyAlignment="1">
      <alignment horizontal="center" vertical="center"/>
    </xf>
    <xf numFmtId="0" fontId="5" fillId="2" borderId="52" xfId="3" applyFont="1" applyBorder="1" applyAlignment="1">
      <alignment horizontal="center" vertical="center" wrapText="1"/>
    </xf>
    <xf numFmtId="0" fontId="0" fillId="0" borderId="0" xfId="0" applyFont="1" applyBorder="1" applyAlignment="1">
      <alignment vertical="center"/>
    </xf>
    <xf numFmtId="0" fontId="6" fillId="0" borderId="0" xfId="0" applyFont="1" applyAlignment="1">
      <alignment horizontal="center" vertical="center"/>
    </xf>
    <xf numFmtId="44" fontId="6" fillId="0" borderId="5" xfId="1" applyFont="1" applyBorder="1" applyAlignment="1">
      <alignment horizontal="center" vertical="center"/>
    </xf>
    <xf numFmtId="0" fontId="0" fillId="0" borderId="5" xfId="0" applyBorder="1" applyAlignment="1">
      <alignment horizontal="center" vertical="center"/>
    </xf>
    <xf numFmtId="164" fontId="0" fillId="0" borderId="0" xfId="2" applyNumberFormat="1" applyFont="1" applyAlignment="1">
      <alignment horizontal="center" vertical="center"/>
    </xf>
    <xf numFmtId="164" fontId="0" fillId="0" borderId="0" xfId="0" applyNumberFormat="1"/>
    <xf numFmtId="44" fontId="6" fillId="0" borderId="0" xfId="0" applyNumberFormat="1" applyFont="1" applyAlignment="1"/>
    <xf numFmtId="10" fontId="0" fillId="0" borderId="0" xfId="2" applyNumberFormat="1" applyFont="1" applyAlignment="1">
      <alignment horizontal="center" vertical="center"/>
    </xf>
    <xf numFmtId="0" fontId="5" fillId="5" borderId="41" xfId="10" applyFont="1" applyBorder="1" applyAlignment="1">
      <alignment vertical="center"/>
    </xf>
    <xf numFmtId="0" fontId="5" fillId="5" borderId="42" xfId="10" applyFont="1" applyBorder="1" applyAlignment="1">
      <alignment vertical="center"/>
    </xf>
    <xf numFmtId="0" fontId="5" fillId="5" borderId="43" xfId="10" applyFont="1" applyBorder="1" applyAlignment="1">
      <alignment vertical="center"/>
    </xf>
    <xf numFmtId="0" fontId="5" fillId="5" borderId="0" xfId="10" applyFont="1" applyBorder="1" applyAlignment="1">
      <alignment vertical="center"/>
    </xf>
    <xf numFmtId="0" fontId="5" fillId="5" borderId="6" xfId="10" applyFont="1" applyBorder="1" applyAlignment="1">
      <alignment vertical="center"/>
    </xf>
    <xf numFmtId="0" fontId="5" fillId="5" borderId="7" xfId="10" applyFont="1" applyBorder="1" applyAlignment="1">
      <alignment vertical="center"/>
    </xf>
    <xf numFmtId="0" fontId="4" fillId="0" borderId="0" xfId="0" applyFont="1" applyAlignment="1"/>
    <xf numFmtId="0" fontId="0" fillId="0" borderId="0" xfId="0" applyAlignment="1"/>
    <xf numFmtId="0" fontId="3" fillId="0" borderId="0" xfId="0" applyFont="1" applyBorder="1" applyAlignment="1">
      <alignment vertical="center"/>
    </xf>
    <xf numFmtId="0" fontId="5" fillId="2" borderId="56" xfId="3" applyFont="1" applyBorder="1" applyAlignment="1">
      <alignment horizontal="center" vertical="center" wrapText="1"/>
    </xf>
    <xf numFmtId="0" fontId="0" fillId="0" borderId="0" xfId="0" applyAlignment="1">
      <alignment horizontal="center" vertical="center"/>
    </xf>
    <xf numFmtId="44" fontId="0" fillId="0" borderId="0" xfId="1" applyFont="1" applyAlignment="1">
      <alignment horizontal="center" vertical="center"/>
    </xf>
    <xf numFmtId="44" fontId="0" fillId="0" borderId="0" xfId="1" applyFont="1"/>
    <xf numFmtId="0" fontId="6" fillId="0" borderId="17" xfId="0" applyFont="1" applyBorder="1" applyAlignment="1">
      <alignment horizontal="left" vertical="center"/>
    </xf>
    <xf numFmtId="43" fontId="6" fillId="0" borderId="19" xfId="0" applyNumberFormat="1" applyFont="1" applyBorder="1" applyAlignment="1">
      <alignment vertical="center"/>
    </xf>
    <xf numFmtId="44" fontId="11" fillId="8" borderId="34" xfId="13" applyNumberFormat="1" applyFont="1" applyBorder="1" applyAlignment="1">
      <alignment vertical="center"/>
    </xf>
    <xf numFmtId="0" fontId="0" fillId="0" borderId="0" xfId="0" applyFont="1" applyBorder="1" applyAlignment="1">
      <alignment vertical="center"/>
    </xf>
    <xf numFmtId="2" fontId="0" fillId="0" borderId="0" xfId="0" applyNumberFormat="1" applyFont="1"/>
    <xf numFmtId="10" fontId="5" fillId="0" borderId="64" xfId="2" applyNumberFormat="1" applyFont="1" applyBorder="1" applyAlignment="1">
      <alignment horizontal="center" vertical="center"/>
    </xf>
    <xf numFmtId="10" fontId="5" fillId="0" borderId="65" xfId="2" applyNumberFormat="1" applyFont="1" applyBorder="1" applyAlignment="1">
      <alignment horizontal="center" vertical="center"/>
    </xf>
    <xf numFmtId="9" fontId="6" fillId="0" borderId="66" xfId="2" applyFont="1" applyBorder="1" applyAlignment="1">
      <alignment horizontal="center" vertical="center"/>
    </xf>
    <xf numFmtId="9" fontId="6" fillId="0" borderId="67" xfId="2" applyFont="1" applyBorder="1" applyAlignment="1">
      <alignment horizontal="center" vertical="center"/>
    </xf>
    <xf numFmtId="0" fontId="6" fillId="0" borderId="0" xfId="0" applyFont="1" applyBorder="1" applyAlignment="1">
      <alignment horizontal="center" vertical="center"/>
    </xf>
    <xf numFmtId="44" fontId="6" fillId="0" borderId="0" xfId="1" applyFont="1" applyBorder="1" applyAlignment="1">
      <alignment horizontal="center" vertical="center"/>
    </xf>
    <xf numFmtId="2" fontId="6" fillId="0" borderId="5" xfId="0" applyNumberFormat="1" applyFont="1" applyBorder="1" applyAlignment="1">
      <alignment horizontal="center" vertical="center"/>
    </xf>
    <xf numFmtId="0" fontId="6" fillId="0" borderId="9" xfId="0" applyFont="1" applyBorder="1" applyAlignment="1">
      <alignment horizontal="center" vertical="center"/>
    </xf>
    <xf numFmtId="44" fontId="6" fillId="0" borderId="0" xfId="1" applyFont="1" applyBorder="1"/>
    <xf numFmtId="44" fontId="5" fillId="6" borderId="5" xfId="11" applyNumberFormat="1" applyFont="1" applyBorder="1" applyAlignment="1">
      <alignment horizontal="center" vertical="center"/>
    </xf>
    <xf numFmtId="44" fontId="0" fillId="0" borderId="0" xfId="0" applyNumberFormat="1" applyBorder="1"/>
    <xf numFmtId="10" fontId="0" fillId="0" borderId="0" xfId="2" applyNumberFormat="1" applyFont="1" applyBorder="1"/>
    <xf numFmtId="0" fontId="5" fillId="5" borderId="2" xfId="10" applyFont="1" applyBorder="1" applyAlignment="1">
      <alignment horizontal="left" vertical="center" wrapText="1"/>
    </xf>
    <xf numFmtId="0" fontId="5" fillId="5" borderId="2" xfId="10" applyFont="1" applyBorder="1" applyAlignment="1">
      <alignment horizontal="left" vertical="center"/>
    </xf>
    <xf numFmtId="9" fontId="6" fillId="0" borderId="5" xfId="2" applyNumberFormat="1" applyFont="1" applyBorder="1" applyAlignment="1">
      <alignment horizontal="center" vertical="center"/>
    </xf>
    <xf numFmtId="44" fontId="6" fillId="0" borderId="8" xfId="1" applyFont="1" applyBorder="1" applyAlignment="1">
      <alignment horizontal="left" vertical="center"/>
    </xf>
    <xf numFmtId="44" fontId="6" fillId="0" borderId="4" xfId="1" applyFont="1" applyBorder="1" applyAlignment="1">
      <alignment horizontal="left" vertical="center"/>
    </xf>
    <xf numFmtId="44" fontId="6" fillId="0" borderId="4" xfId="1" applyFont="1" applyBorder="1" applyAlignment="1">
      <alignment horizontal="center" vertical="center"/>
    </xf>
    <xf numFmtId="0" fontId="6" fillId="0" borderId="18" xfId="0" applyFont="1" applyBorder="1" applyAlignment="1">
      <alignment horizontal="left" vertical="center"/>
    </xf>
    <xf numFmtId="43" fontId="6" fillId="0" borderId="18" xfId="0" applyNumberFormat="1" applyFont="1" applyBorder="1" applyAlignment="1">
      <alignment vertical="center"/>
    </xf>
    <xf numFmtId="44" fontId="6" fillId="0" borderId="9" xfId="0" applyNumberFormat="1" applyFont="1" applyBorder="1" applyAlignment="1">
      <alignment horizontal="center" vertical="center"/>
    </xf>
    <xf numFmtId="44" fontId="5" fillId="0" borderId="23" xfId="1" applyFont="1" applyBorder="1" applyAlignment="1">
      <alignment horizontal="left" vertical="center"/>
    </xf>
    <xf numFmtId="44" fontId="5" fillId="0" borderId="25" xfId="1" applyFont="1" applyBorder="1" applyAlignment="1">
      <alignment horizontal="left" vertical="center"/>
    </xf>
    <xf numFmtId="0" fontId="0" fillId="0" borderId="0" xfId="0" applyBorder="1" applyAlignment="1"/>
    <xf numFmtId="44" fontId="0" fillId="0" borderId="0" xfId="0" applyNumberFormat="1" applyBorder="1" applyAlignment="1"/>
    <xf numFmtId="9" fontId="0" fillId="0" borderId="0" xfId="2" applyFont="1" applyBorder="1" applyAlignment="1"/>
    <xf numFmtId="10" fontId="0" fillId="0" borderId="0" xfId="0" applyNumberFormat="1" applyBorder="1"/>
    <xf numFmtId="10" fontId="6" fillId="2" borderId="50" xfId="3" applyNumberFormat="1" applyFont="1" applyBorder="1" applyAlignment="1">
      <alignment horizontal="center" vertical="center"/>
    </xf>
    <xf numFmtId="44" fontId="0" fillId="0" borderId="0" xfId="0" applyNumberFormat="1" applyAlignment="1"/>
    <xf numFmtId="44" fontId="4" fillId="0" borderId="0" xfId="0" applyNumberFormat="1" applyFont="1" applyAlignment="1"/>
    <xf numFmtId="0" fontId="5" fillId="0" borderId="0" xfId="0" applyFont="1" applyBorder="1" applyAlignment="1">
      <alignment horizontal="right"/>
    </xf>
    <xf numFmtId="0" fontId="0" fillId="0" borderId="0" xfId="0" applyAlignment="1">
      <alignment horizontal="center"/>
    </xf>
    <xf numFmtId="0" fontId="4" fillId="0" borderId="0" xfId="0" applyFont="1" applyAlignment="1">
      <alignment horizontal="center"/>
    </xf>
    <xf numFmtId="0" fontId="6" fillId="0" borderId="2" xfId="0" applyFont="1" applyBorder="1" applyAlignment="1">
      <alignment horizontal="center" vertical="center"/>
    </xf>
    <xf numFmtId="164" fontId="6" fillId="0" borderId="0" xfId="2" applyNumberFormat="1" applyFont="1" applyAlignment="1">
      <alignment horizontal="center" vertical="center"/>
    </xf>
    <xf numFmtId="44" fontId="6" fillId="0" borderId="8" xfId="1" applyFont="1" applyBorder="1" applyAlignment="1">
      <alignment horizontal="center" vertical="center"/>
    </xf>
    <xf numFmtId="0" fontId="6" fillId="0" borderId="5" xfId="0" applyFont="1" applyBorder="1" applyAlignment="1">
      <alignment horizontal="center" vertical="center" wrapText="1"/>
    </xf>
    <xf numFmtId="0" fontId="6" fillId="0" borderId="0" xfId="0" applyFont="1" applyBorder="1" applyAlignment="1">
      <alignment horizontal="left" vertical="center" wrapText="1"/>
    </xf>
    <xf numFmtId="44" fontId="6" fillId="0" borderId="0" xfId="0" applyNumberFormat="1" applyFont="1"/>
    <xf numFmtId="0" fontId="6" fillId="0" borderId="0" xfId="0" applyFont="1" applyBorder="1" applyAlignment="1">
      <alignment horizontal="left" vertical="center"/>
    </xf>
    <xf numFmtId="44" fontId="6" fillId="0" borderId="5" xfId="1" applyFont="1" applyBorder="1" applyAlignment="1">
      <alignment horizontal="center"/>
    </xf>
    <xf numFmtId="9" fontId="6" fillId="0" borderId="8" xfId="2" applyFont="1" applyBorder="1" applyAlignment="1">
      <alignment horizontal="center" vertical="center"/>
    </xf>
    <xf numFmtId="9" fontId="6" fillId="0" borderId="63" xfId="2" applyFont="1" applyBorder="1" applyAlignment="1">
      <alignment horizontal="center" vertical="center"/>
    </xf>
    <xf numFmtId="9" fontId="6" fillId="0" borderId="46" xfId="2" applyFont="1" applyBorder="1" applyAlignment="1">
      <alignment horizontal="center" vertical="center"/>
    </xf>
    <xf numFmtId="43" fontId="6" fillId="0" borderId="8" xfId="14" applyFont="1" applyBorder="1" applyAlignment="1">
      <alignment horizontal="center" vertical="center"/>
    </xf>
    <xf numFmtId="9" fontId="0" fillId="0" borderId="0" xfId="2" applyFont="1" applyBorder="1"/>
    <xf numFmtId="0" fontId="6" fillId="0" borderId="0" xfId="0" applyFont="1" applyAlignment="1">
      <alignment horizontal="left" vertical="center" wrapText="1"/>
    </xf>
    <xf numFmtId="44" fontId="0" fillId="0" borderId="5" xfId="1" applyFont="1" applyBorder="1" applyAlignment="1">
      <alignment horizontal="center" vertical="center"/>
    </xf>
    <xf numFmtId="0" fontId="5" fillId="3" borderId="7" xfId="4" applyFont="1" applyBorder="1" applyAlignment="1">
      <alignment horizontal="left" vertical="center"/>
    </xf>
    <xf numFmtId="0" fontId="5" fillId="2" borderId="2" xfId="3" applyFont="1" applyBorder="1" applyAlignment="1">
      <alignment horizontal="left" vertical="center"/>
    </xf>
    <xf numFmtId="0" fontId="5" fillId="2" borderId="3" xfId="3" applyFont="1" applyBorder="1" applyAlignment="1">
      <alignment horizontal="left" vertical="center"/>
    </xf>
    <xf numFmtId="0" fontId="5" fillId="2" borderId="1" xfId="3" applyFont="1" applyBorder="1" applyAlignment="1">
      <alignment horizontal="center" vertical="center"/>
    </xf>
    <xf numFmtId="0" fontId="6" fillId="2" borderId="1" xfId="3" applyFont="1" applyBorder="1" applyAlignment="1">
      <alignment horizontal="center" vertical="center"/>
    </xf>
    <xf numFmtId="0" fontId="5" fillId="2" borderId="44" xfId="3" applyFont="1" applyBorder="1" applyAlignment="1">
      <alignment horizontal="center" vertical="center"/>
    </xf>
    <xf numFmtId="0" fontId="5" fillId="0" borderId="9" xfId="0" applyFont="1" applyBorder="1" applyAlignment="1">
      <alignment horizontal="center" vertical="center"/>
    </xf>
    <xf numFmtId="0" fontId="6" fillId="0" borderId="5" xfId="0" applyFont="1" applyBorder="1" applyAlignment="1">
      <alignment horizontal="left" vertical="center" wrapText="1"/>
    </xf>
    <xf numFmtId="0" fontId="0" fillId="0" borderId="0" xfId="0"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4" fillId="0" borderId="0" xfId="0" applyFont="1" applyAlignment="1">
      <alignment horizontal="center"/>
    </xf>
    <xf numFmtId="0" fontId="4" fillId="5" borderId="35" xfId="10" applyFont="1" applyBorder="1" applyAlignment="1">
      <alignment horizontal="center" vertical="center"/>
    </xf>
    <xf numFmtId="0" fontId="4" fillId="5" borderId="36" xfId="10" applyFont="1" applyBorder="1" applyAlignment="1">
      <alignment horizontal="center" vertical="center"/>
    </xf>
    <xf numFmtId="0" fontId="4" fillId="5" borderId="37" xfId="10" applyFont="1" applyBorder="1" applyAlignment="1">
      <alignment horizontal="center" vertical="center"/>
    </xf>
    <xf numFmtId="0" fontId="4" fillId="5" borderId="38" xfId="10" applyFont="1" applyBorder="1" applyAlignment="1">
      <alignment horizontal="center" vertical="center"/>
    </xf>
    <xf numFmtId="0" fontId="4" fillId="5" borderId="39" xfId="10" applyFont="1" applyBorder="1" applyAlignment="1">
      <alignment horizontal="center" vertical="center"/>
    </xf>
    <xf numFmtId="0" fontId="4" fillId="5" borderId="40" xfId="10" applyFont="1" applyBorder="1" applyAlignment="1">
      <alignment horizontal="center" vertical="center"/>
    </xf>
    <xf numFmtId="0" fontId="5" fillId="4" borderId="30" xfId="5" applyFont="1" applyBorder="1" applyAlignment="1">
      <alignment horizontal="center" vertical="center"/>
    </xf>
    <xf numFmtId="0" fontId="5" fillId="4" borderId="31" xfId="5" applyFont="1" applyBorder="1" applyAlignment="1">
      <alignment horizontal="center" vertical="center"/>
    </xf>
    <xf numFmtId="0" fontId="5" fillId="4" borderId="32" xfId="5" applyFont="1" applyBorder="1" applyAlignment="1">
      <alignment horizontal="center" vertical="center"/>
    </xf>
    <xf numFmtId="0" fontId="4" fillId="5" borderId="10" xfId="10" applyFont="1" applyBorder="1" applyAlignment="1">
      <alignment horizontal="center" vertical="center"/>
    </xf>
    <xf numFmtId="0" fontId="4" fillId="5" borderId="14" xfId="10" applyFont="1" applyBorder="1" applyAlignment="1">
      <alignment horizontal="center" vertical="center"/>
    </xf>
    <xf numFmtId="0" fontId="4" fillId="5" borderId="11" xfId="10" applyFont="1" applyBorder="1" applyAlignment="1">
      <alignment horizontal="center" vertical="center"/>
    </xf>
    <xf numFmtId="0" fontId="4" fillId="5" borderId="15" xfId="10" applyFont="1" applyBorder="1" applyAlignment="1">
      <alignment horizontal="center" vertical="center"/>
    </xf>
    <xf numFmtId="0" fontId="4" fillId="5" borderId="30" xfId="10" applyFont="1" applyBorder="1" applyAlignment="1">
      <alignment horizontal="center" vertical="center"/>
    </xf>
    <xf numFmtId="0" fontId="4" fillId="5" borderId="31" xfId="10" applyFont="1" applyBorder="1" applyAlignment="1">
      <alignment horizontal="center" vertical="center"/>
    </xf>
    <xf numFmtId="0" fontId="0" fillId="0" borderId="0" xfId="0" applyFont="1" applyBorder="1" applyAlignment="1">
      <alignment vertical="center"/>
    </xf>
    <xf numFmtId="0" fontId="4" fillId="5" borderId="30" xfId="10" applyFont="1" applyBorder="1" applyAlignment="1">
      <alignment horizontal="center"/>
    </xf>
    <xf numFmtId="0" fontId="4" fillId="5" borderId="31" xfId="10" applyFont="1" applyBorder="1" applyAlignment="1">
      <alignment horizontal="center"/>
    </xf>
    <xf numFmtId="0" fontId="4" fillId="5" borderId="32" xfId="10" applyFont="1" applyBorder="1" applyAlignment="1">
      <alignment horizontal="center"/>
    </xf>
    <xf numFmtId="43" fontId="4" fillId="5" borderId="31" xfId="10" applyNumberFormat="1" applyFont="1" applyBorder="1" applyAlignment="1">
      <alignment horizontal="center" vertical="center"/>
    </xf>
    <xf numFmtId="43" fontId="4" fillId="5" borderId="32" xfId="10" applyNumberFormat="1" applyFont="1" applyBorder="1" applyAlignment="1">
      <alignment horizontal="center" vertical="center"/>
    </xf>
    <xf numFmtId="0" fontId="0" fillId="0" borderId="41" xfId="0" applyFont="1" applyBorder="1" applyAlignment="1">
      <alignment horizontal="center" vertical="center" wrapText="1"/>
    </xf>
    <xf numFmtId="0" fontId="0" fillId="0" borderId="42" xfId="0" applyFont="1" applyBorder="1" applyAlignment="1">
      <alignment horizontal="center" vertical="center" wrapText="1"/>
    </xf>
    <xf numFmtId="0" fontId="0" fillId="0" borderId="62"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5" fillId="3" borderId="6" xfId="4" applyFont="1" applyBorder="1" applyAlignment="1">
      <alignment horizontal="left" vertical="center"/>
    </xf>
    <xf numFmtId="0" fontId="5" fillId="3" borderId="7" xfId="4" applyFont="1" applyBorder="1" applyAlignment="1">
      <alignment horizontal="left" vertical="center"/>
    </xf>
    <xf numFmtId="0" fontId="5" fillId="2" borderId="2" xfId="3" applyFont="1" applyBorder="1" applyAlignment="1">
      <alignment horizontal="left" vertical="center"/>
    </xf>
    <xf numFmtId="0" fontId="5" fillId="2" borderId="3" xfId="3" applyFont="1" applyBorder="1" applyAlignment="1">
      <alignment horizontal="left" vertical="center"/>
    </xf>
    <xf numFmtId="0" fontId="5" fillId="0" borderId="0" xfId="0" applyFont="1" applyAlignment="1">
      <alignment horizontal="center" vertical="center"/>
    </xf>
    <xf numFmtId="0" fontId="5" fillId="5" borderId="42" xfId="10" applyFont="1" applyBorder="1" applyAlignment="1">
      <alignment horizontal="center" vertical="center"/>
    </xf>
    <xf numFmtId="0" fontId="5" fillId="5" borderId="62" xfId="10" applyFont="1" applyBorder="1" applyAlignment="1">
      <alignment horizontal="center" vertical="center"/>
    </xf>
    <xf numFmtId="0" fontId="5" fillId="5" borderId="0" xfId="10" applyFont="1" applyBorder="1" applyAlignment="1">
      <alignment horizontal="center" vertical="center"/>
    </xf>
    <xf numFmtId="0" fontId="5" fillId="5" borderId="63" xfId="10" applyFont="1" applyBorder="1" applyAlignment="1">
      <alignment horizontal="center" vertical="center"/>
    </xf>
    <xf numFmtId="0" fontId="5" fillId="5" borderId="7" xfId="10" applyFont="1" applyBorder="1" applyAlignment="1">
      <alignment horizontal="center" vertical="center"/>
    </xf>
    <xf numFmtId="0" fontId="5" fillId="5" borderId="8" xfId="10" applyFont="1" applyBorder="1" applyAlignment="1">
      <alignment horizontal="center" vertical="center"/>
    </xf>
    <xf numFmtId="0" fontId="6" fillId="0" borderId="0" xfId="0" applyFont="1" applyAlignment="1">
      <alignment horizontal="center" vertical="center"/>
    </xf>
    <xf numFmtId="0" fontId="12" fillId="0" borderId="2" xfId="0" applyFont="1" applyBorder="1" applyAlignment="1">
      <alignment horizontal="center"/>
    </xf>
    <xf numFmtId="0" fontId="13" fillId="0" borderId="3" xfId="0" applyFont="1" applyBorder="1" applyAlignment="1">
      <alignment horizontal="center"/>
    </xf>
    <xf numFmtId="0" fontId="13" fillId="0" borderId="4" xfId="0" applyFont="1" applyBorder="1" applyAlignment="1">
      <alignment horizontal="center"/>
    </xf>
    <xf numFmtId="0" fontId="5" fillId="2" borderId="49" xfId="3" applyFont="1" applyBorder="1" applyAlignment="1">
      <alignment horizontal="center" vertical="center"/>
    </xf>
    <xf numFmtId="0" fontId="5" fillId="2" borderId="1" xfId="3" applyFont="1" applyBorder="1" applyAlignment="1">
      <alignment horizontal="center" vertical="center"/>
    </xf>
    <xf numFmtId="0" fontId="5" fillId="2" borderId="50" xfId="3" applyFont="1" applyBorder="1" applyAlignment="1">
      <alignment horizontal="center" vertical="center"/>
    </xf>
    <xf numFmtId="0" fontId="6" fillId="2" borderId="49" xfId="3" applyFont="1" applyBorder="1" applyAlignment="1">
      <alignment horizontal="center" vertical="center"/>
    </xf>
    <xf numFmtId="0" fontId="6" fillId="2" borderId="1" xfId="3" applyFont="1" applyBorder="1" applyAlignment="1">
      <alignment horizontal="center" vertical="center"/>
    </xf>
    <xf numFmtId="0" fontId="5" fillId="2" borderId="44" xfId="3" applyFont="1" applyBorder="1"/>
    <xf numFmtId="0" fontId="5" fillId="2" borderId="68" xfId="3" applyFont="1" applyBorder="1"/>
    <xf numFmtId="0" fontId="5" fillId="2" borderId="44" xfId="3" applyFont="1" applyBorder="1" applyAlignment="1">
      <alignment horizontal="center" vertical="center"/>
    </xf>
    <xf numFmtId="0" fontId="5" fillId="2" borderId="53" xfId="3" applyFont="1" applyBorder="1" applyAlignment="1">
      <alignment horizontal="center" vertical="center" wrapText="1"/>
    </xf>
    <xf numFmtId="0" fontId="5" fillId="2" borderId="54" xfId="3" applyFont="1" applyBorder="1" applyAlignment="1">
      <alignment horizontal="center" vertical="center" wrapText="1"/>
    </xf>
    <xf numFmtId="0" fontId="5" fillId="2" borderId="55" xfId="3" applyFont="1" applyBorder="1" applyAlignment="1">
      <alignment horizontal="center" vertical="center" wrapText="1"/>
    </xf>
    <xf numFmtId="0" fontId="5" fillId="2" borderId="57" xfId="3" applyFont="1" applyBorder="1" applyAlignment="1">
      <alignment horizontal="center" vertical="center" wrapText="1"/>
    </xf>
    <xf numFmtId="0" fontId="5" fillId="2" borderId="42" xfId="3" applyFont="1" applyBorder="1" applyAlignment="1">
      <alignment horizontal="center" vertical="center" wrapText="1"/>
    </xf>
    <xf numFmtId="0" fontId="5" fillId="2" borderId="58" xfId="3" applyFont="1" applyBorder="1" applyAlignment="1">
      <alignment horizontal="center" vertical="center" wrapText="1"/>
    </xf>
    <xf numFmtId="0" fontId="5" fillId="2" borderId="59" xfId="3" applyFont="1" applyBorder="1" applyAlignment="1">
      <alignment horizontal="center" vertical="center" wrapText="1"/>
    </xf>
    <xf numFmtId="0" fontId="5" fillId="2" borderId="60" xfId="3" applyFont="1" applyBorder="1" applyAlignment="1">
      <alignment horizontal="center" vertical="center" wrapText="1"/>
    </xf>
    <xf numFmtId="0" fontId="5" fillId="2" borderId="61" xfId="3" applyFont="1" applyBorder="1" applyAlignment="1">
      <alignment horizontal="center" vertical="center" wrapText="1"/>
    </xf>
    <xf numFmtId="0" fontId="5" fillId="2" borderId="53" xfId="3" applyFont="1" applyBorder="1" applyAlignment="1">
      <alignment horizontal="center" vertical="center"/>
    </xf>
    <xf numFmtId="0" fontId="5" fillId="2" borderId="54" xfId="3" applyFont="1" applyBorder="1" applyAlignment="1">
      <alignment horizontal="center" vertical="center"/>
    </xf>
    <xf numFmtId="0" fontId="5" fillId="2" borderId="55" xfId="3" applyFont="1" applyBorder="1" applyAlignment="1">
      <alignment horizontal="center" vertical="center"/>
    </xf>
    <xf numFmtId="0" fontId="11" fillId="8" borderId="45" xfId="13" applyFont="1" applyBorder="1" applyAlignment="1">
      <alignment horizontal="center" vertical="center"/>
    </xf>
    <xf numFmtId="0" fontId="11" fillId="8" borderId="33" xfId="13"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4" fillId="5" borderId="32" xfId="1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6" fillId="0" borderId="23" xfId="0" applyFont="1" applyBorder="1"/>
    <xf numFmtId="0" fontId="6" fillId="0" borderId="24" xfId="0" applyFont="1" applyBorder="1"/>
    <xf numFmtId="0" fontId="6" fillId="0" borderId="64" xfId="0" applyFont="1" applyBorder="1"/>
    <xf numFmtId="0" fontId="6" fillId="0" borderId="48" xfId="0" applyFont="1" applyBorder="1"/>
    <xf numFmtId="0" fontId="6" fillId="0" borderId="5" xfId="0" applyFont="1" applyBorder="1"/>
    <xf numFmtId="0" fontId="6" fillId="0" borderId="67" xfId="0" applyFont="1" applyBorder="1"/>
    <xf numFmtId="0" fontId="5" fillId="0" borderId="4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45" xfId="0" applyFont="1" applyBorder="1" applyAlignment="1">
      <alignment horizontal="center" vertical="center"/>
    </xf>
    <xf numFmtId="0" fontId="6" fillId="0" borderId="48" xfId="0" applyFont="1" applyBorder="1" applyAlignment="1">
      <alignment wrapText="1"/>
    </xf>
    <xf numFmtId="0" fontId="6" fillId="0" borderId="5" xfId="0" applyFont="1" applyBorder="1" applyAlignment="1">
      <alignment wrapText="1"/>
    </xf>
    <xf numFmtId="0" fontId="6" fillId="0" borderId="67" xfId="0" applyFont="1" applyBorder="1" applyAlignment="1">
      <alignment wrapText="1"/>
    </xf>
    <xf numFmtId="0" fontId="0" fillId="0" borderId="0" xfId="0" applyFont="1" applyAlignment="1">
      <alignment horizont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5" fillId="0" borderId="65"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5" fillId="0" borderId="64" xfId="0" applyFont="1" applyBorder="1" applyAlignment="1">
      <alignment horizontal="left" vertical="center"/>
    </xf>
    <xf numFmtId="0" fontId="6" fillId="0" borderId="5" xfId="0" applyFont="1" applyBorder="1" applyAlignment="1">
      <alignment horizontal="left" vertical="center" wrapText="1"/>
    </xf>
    <xf numFmtId="0" fontId="5" fillId="0" borderId="5" xfId="0" applyFont="1" applyBorder="1" applyAlignment="1">
      <alignment horizontal="right"/>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2" xfId="0" applyFont="1" applyBorder="1" applyAlignment="1">
      <alignment horizontal="right"/>
    </xf>
    <xf numFmtId="0" fontId="5" fillId="0" borderId="3" xfId="0" applyFont="1" applyBorder="1" applyAlignment="1">
      <alignment horizontal="right"/>
    </xf>
    <xf numFmtId="0" fontId="5" fillId="0" borderId="4" xfId="0" applyFont="1" applyBorder="1" applyAlignment="1">
      <alignment horizontal="right"/>
    </xf>
    <xf numFmtId="0" fontId="5" fillId="0" borderId="30" xfId="0" applyFont="1" applyBorder="1" applyAlignment="1">
      <alignment horizontal="center" vertical="center"/>
    </xf>
    <xf numFmtId="0" fontId="5" fillId="0" borderId="69" xfId="0" applyFont="1" applyBorder="1" applyAlignment="1">
      <alignment horizontal="center" vertical="center"/>
    </xf>
    <xf numFmtId="0" fontId="5" fillId="0" borderId="7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71" xfId="0" applyFont="1" applyBorder="1" applyAlignment="1">
      <alignment horizontal="center" vertical="center"/>
    </xf>
    <xf numFmtId="0" fontId="5" fillId="0" borderId="72" xfId="0" applyFont="1" applyBorder="1" applyAlignment="1">
      <alignment horizontal="center" vertical="center"/>
    </xf>
    <xf numFmtId="0" fontId="5" fillId="0" borderId="73" xfId="0" applyFont="1" applyBorder="1" applyAlignment="1">
      <alignment horizontal="center" vertical="center"/>
    </xf>
    <xf numFmtId="0" fontId="6" fillId="0" borderId="5" xfId="0" applyFont="1" applyBorder="1" applyAlignment="1">
      <alignment horizontal="left" vertical="center"/>
    </xf>
    <xf numFmtId="0" fontId="5" fillId="0" borderId="27" xfId="0" applyFont="1" applyBorder="1" applyAlignment="1">
      <alignment horizontal="center"/>
    </xf>
    <xf numFmtId="0" fontId="5" fillId="0" borderId="28" xfId="0" applyFont="1" applyBorder="1" applyAlignment="1">
      <alignment horizontal="center"/>
    </xf>
    <xf numFmtId="0" fontId="6" fillId="0" borderId="0" xfId="0" applyFont="1" applyAlignment="1">
      <alignment horizontal="center"/>
    </xf>
    <xf numFmtId="0" fontId="5" fillId="7" borderId="30" xfId="12" applyFont="1" applyBorder="1" applyAlignment="1">
      <alignment horizontal="center"/>
    </xf>
    <xf numFmtId="0" fontId="5" fillId="7" borderId="31" xfId="12" applyFont="1" applyBorder="1" applyAlignment="1">
      <alignment horizontal="center"/>
    </xf>
    <xf numFmtId="0" fontId="5" fillId="7" borderId="32" xfId="12" applyFont="1" applyBorder="1" applyAlignment="1">
      <alignment horizontal="center"/>
    </xf>
    <xf numFmtId="0" fontId="14" fillId="0" borderId="0" xfId="0" applyFont="1" applyAlignment="1">
      <alignment horizontal="center"/>
    </xf>
  </cellXfs>
  <cellStyles count="15">
    <cellStyle name="40% - Ênfase1" xfId="10" builtinId="31"/>
    <cellStyle name="40% - Ênfase3" xfId="11" builtinId="39"/>
    <cellStyle name="40% - Ênfase5" xfId="4" builtinId="47"/>
    <cellStyle name="60% - Ênfase5" xfId="12" builtinId="48"/>
    <cellStyle name="Ênfase1" xfId="13" builtinId="29"/>
    <cellStyle name="Ênfase3" xfId="5" builtinId="37"/>
    <cellStyle name="Moeda" xfId="1" builtinId="4"/>
    <cellStyle name="Moeda 2" xfId="8"/>
    <cellStyle name="Normal" xfId="0" builtinId="0"/>
    <cellStyle name="Normal 2" xfId="6"/>
    <cellStyle name="Normal 3" xfId="7"/>
    <cellStyle name="Porcentagem" xfId="2" builtinId="5"/>
    <cellStyle name="Porcentagem 2" xfId="9"/>
    <cellStyle name="Saída" xfId="3" builtinId="21"/>
    <cellStyle name="Vírgula" xfId="1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666750</xdr:colOff>
      <xdr:row>0</xdr:row>
      <xdr:rowOff>123825</xdr:rowOff>
    </xdr:from>
    <xdr:to>
      <xdr:col>4</xdr:col>
      <xdr:colOff>868892</xdr:colOff>
      <xdr:row>1</xdr:row>
      <xdr:rowOff>628661</xdr:rowOff>
    </xdr:to>
    <xdr:pic>
      <xdr:nvPicPr>
        <xdr:cNvPr id="5"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3150" y="123825"/>
          <a:ext cx="2116667" cy="695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238126</xdr:colOff>
      <xdr:row>0</xdr:row>
      <xdr:rowOff>166688</xdr:rowOff>
    </xdr:from>
    <xdr:to>
      <xdr:col>7</xdr:col>
      <xdr:colOff>580762</xdr:colOff>
      <xdr:row>0</xdr:row>
      <xdr:rowOff>862024</xdr:rowOff>
    </xdr:to>
    <xdr:pic>
      <xdr:nvPicPr>
        <xdr:cNvPr id="4"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41470" y="166688"/>
          <a:ext cx="2116667" cy="695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1362075</xdr:colOff>
      <xdr:row>0</xdr:row>
      <xdr:rowOff>123825</xdr:rowOff>
    </xdr:from>
    <xdr:to>
      <xdr:col>5</xdr:col>
      <xdr:colOff>990600</xdr:colOff>
      <xdr:row>1</xdr:row>
      <xdr:rowOff>489875</xdr:rowOff>
    </xdr:to>
    <xdr:pic>
      <xdr:nvPicPr>
        <xdr:cNvPr id="5"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48050" y="123825"/>
          <a:ext cx="1781175" cy="55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560916</xdr:colOff>
      <xdr:row>0</xdr:row>
      <xdr:rowOff>158751</xdr:rowOff>
    </xdr:from>
    <xdr:to>
      <xdr:col>8</xdr:col>
      <xdr:colOff>1449916</xdr:colOff>
      <xdr:row>0</xdr:row>
      <xdr:rowOff>854087</xdr:rowOff>
    </xdr:to>
    <xdr:pic>
      <xdr:nvPicPr>
        <xdr:cNvPr id="5"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62916" y="158751"/>
          <a:ext cx="2116667" cy="695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view="pageBreakPreview" zoomScaleNormal="100" zoomScaleSheetLayoutView="100" workbookViewId="0">
      <selection activeCell="F48" sqref="F48"/>
    </sheetView>
  </sheetViews>
  <sheetFormatPr defaultRowHeight="15" x14ac:dyDescent="0.25"/>
  <cols>
    <col min="1" max="1" width="8.42578125" customWidth="1"/>
    <col min="2" max="2" width="7.5703125" customWidth="1"/>
    <col min="4" max="4" width="28.7109375" customWidth="1"/>
    <col min="5" max="5" width="17" customWidth="1"/>
    <col min="6" max="6" width="17.140625" customWidth="1"/>
    <col min="7" max="7" width="8.140625" customWidth="1"/>
  </cols>
  <sheetData>
    <row r="1" spans="1:16" x14ac:dyDescent="0.25">
      <c r="B1" s="28"/>
      <c r="C1" s="145"/>
      <c r="D1" s="146"/>
      <c r="E1" s="146"/>
      <c r="F1" s="147"/>
      <c r="G1" s="28"/>
    </row>
    <row r="2" spans="1:16" ht="61.15" customHeight="1" thickBot="1" x14ac:dyDescent="0.3">
      <c r="B2" s="32"/>
      <c r="C2" s="148"/>
      <c r="D2" s="149"/>
      <c r="E2" s="149"/>
      <c r="F2" s="150"/>
      <c r="G2" s="32"/>
      <c r="H2" s="24"/>
      <c r="I2" s="24"/>
      <c r="J2" s="24"/>
      <c r="K2" s="24"/>
      <c r="L2" s="24"/>
      <c r="M2" s="24"/>
      <c r="N2" s="24"/>
      <c r="O2" s="24"/>
      <c r="P2" s="24"/>
    </row>
    <row r="3" spans="1:16" x14ac:dyDescent="0.25">
      <c r="A3" s="28"/>
      <c r="B3" s="32"/>
      <c r="C3" s="152" t="s">
        <v>50</v>
      </c>
      <c r="D3" s="153"/>
      <c r="E3" s="153"/>
      <c r="F3" s="154"/>
      <c r="G3" s="32"/>
      <c r="H3" s="32"/>
      <c r="I3" s="24"/>
      <c r="J3" s="24"/>
      <c r="K3" s="24"/>
      <c r="L3" s="24"/>
      <c r="M3" s="24"/>
      <c r="N3" s="24"/>
      <c r="O3" s="24"/>
      <c r="P3" s="24"/>
    </row>
    <row r="4" spans="1:16" ht="47.25" customHeight="1" thickBot="1" x14ac:dyDescent="0.3">
      <c r="A4" s="28"/>
      <c r="B4" s="32"/>
      <c r="C4" s="155"/>
      <c r="D4" s="156"/>
      <c r="E4" s="156"/>
      <c r="F4" s="157"/>
      <c r="G4" s="32"/>
      <c r="H4" s="32"/>
      <c r="I4" s="24"/>
      <c r="J4" s="24"/>
      <c r="K4" s="24"/>
      <c r="L4" s="24"/>
      <c r="M4" s="24"/>
      <c r="N4" s="24"/>
      <c r="O4" s="24"/>
      <c r="P4" s="24"/>
    </row>
    <row r="5" spans="1:16" ht="4.5" customHeight="1" thickBot="1" x14ac:dyDescent="0.35">
      <c r="A5" s="28"/>
      <c r="B5" s="31"/>
      <c r="C5" s="31"/>
      <c r="D5" s="31"/>
      <c r="E5" s="31"/>
      <c r="F5" s="31"/>
      <c r="G5" s="31"/>
      <c r="H5" s="31"/>
      <c r="I5" s="12"/>
      <c r="J5" s="12"/>
      <c r="K5" s="12"/>
      <c r="L5" s="12"/>
    </row>
    <row r="6" spans="1:16" thickBot="1" x14ac:dyDescent="0.35">
      <c r="A6" s="28"/>
      <c r="B6" s="31"/>
      <c r="C6" s="168" t="s">
        <v>30</v>
      </c>
      <c r="D6" s="169"/>
      <c r="E6" s="169"/>
      <c r="F6" s="170"/>
      <c r="G6" s="31"/>
      <c r="H6" s="31"/>
      <c r="I6" s="12"/>
      <c r="J6" s="12"/>
      <c r="K6" s="12"/>
      <c r="L6" s="12"/>
    </row>
    <row r="7" spans="1:16" ht="4.5" customHeight="1" thickBot="1" x14ac:dyDescent="0.35">
      <c r="A7" s="28"/>
      <c r="B7" s="31"/>
      <c r="C7" s="31"/>
      <c r="D7" s="31"/>
      <c r="E7" s="31"/>
      <c r="F7" s="31"/>
      <c r="G7" s="31"/>
      <c r="H7" s="31"/>
      <c r="I7" s="12"/>
      <c r="J7" s="12"/>
      <c r="K7" s="12"/>
      <c r="L7" s="12"/>
    </row>
    <row r="8" spans="1:16" x14ac:dyDescent="0.25">
      <c r="A8" s="28"/>
      <c r="B8" s="30"/>
      <c r="C8" s="161" t="s">
        <v>31</v>
      </c>
      <c r="D8" s="163" t="s">
        <v>32</v>
      </c>
      <c r="E8" s="33" t="s">
        <v>33</v>
      </c>
      <c r="F8" s="34" t="s">
        <v>33</v>
      </c>
      <c r="G8" s="14"/>
      <c r="H8" s="15"/>
      <c r="I8" s="12"/>
      <c r="J8" s="12"/>
      <c r="K8" s="12"/>
      <c r="L8" s="12"/>
    </row>
    <row r="9" spans="1:16" ht="15.75" thickBot="1" x14ac:dyDescent="0.3">
      <c r="A9" s="28"/>
      <c r="B9" s="30"/>
      <c r="C9" s="162"/>
      <c r="D9" s="164"/>
      <c r="E9" s="35" t="s">
        <v>34</v>
      </c>
      <c r="F9" s="36" t="s">
        <v>35</v>
      </c>
      <c r="G9" s="14"/>
      <c r="H9" s="15"/>
      <c r="I9" s="12"/>
      <c r="J9" s="12"/>
      <c r="K9" s="12"/>
      <c r="L9" s="12"/>
    </row>
    <row r="10" spans="1:16" ht="14.45" x14ac:dyDescent="0.3">
      <c r="A10" s="28"/>
      <c r="B10" s="30"/>
      <c r="C10" s="16"/>
      <c r="D10" s="17"/>
      <c r="E10" s="18"/>
      <c r="F10" s="19"/>
      <c r="G10" s="14"/>
      <c r="H10" s="15"/>
      <c r="I10" s="12"/>
      <c r="J10" s="12"/>
      <c r="K10" s="12"/>
      <c r="L10" s="12"/>
    </row>
    <row r="11" spans="1:16" x14ac:dyDescent="0.25">
      <c r="A11" s="28"/>
      <c r="B11" s="30"/>
      <c r="C11" s="45">
        <v>1</v>
      </c>
      <c r="D11" s="44" t="s">
        <v>36</v>
      </c>
      <c r="E11" s="37" t="s">
        <v>37</v>
      </c>
      <c r="F11" s="38">
        <v>4</v>
      </c>
      <c r="G11" s="20"/>
      <c r="H11" s="21"/>
      <c r="I11" s="12"/>
      <c r="J11" s="12"/>
      <c r="K11" s="12"/>
      <c r="L11" s="12"/>
    </row>
    <row r="12" spans="1:16" x14ac:dyDescent="0.25">
      <c r="A12" s="28"/>
      <c r="B12" s="30"/>
      <c r="C12" s="46" t="s">
        <v>14</v>
      </c>
      <c r="D12" s="9" t="s">
        <v>38</v>
      </c>
      <c r="E12" s="5" t="s">
        <v>37</v>
      </c>
      <c r="F12" s="6" t="s">
        <v>37</v>
      </c>
      <c r="G12" s="7"/>
      <c r="H12" s="30"/>
      <c r="I12" s="12"/>
      <c r="J12" s="12"/>
      <c r="K12" s="12"/>
      <c r="L12" s="12"/>
    </row>
    <row r="13" spans="1:16" x14ac:dyDescent="0.25">
      <c r="A13" s="28"/>
      <c r="B13" s="30"/>
      <c r="C13" s="46" t="s">
        <v>19</v>
      </c>
      <c r="D13" s="9" t="s">
        <v>39</v>
      </c>
      <c r="E13" s="5" t="s">
        <v>37</v>
      </c>
      <c r="F13" s="6" t="s">
        <v>37</v>
      </c>
      <c r="G13" s="7"/>
      <c r="H13" s="30"/>
      <c r="I13" s="12"/>
      <c r="J13" s="12"/>
      <c r="K13" s="12"/>
      <c r="L13" s="12"/>
    </row>
    <row r="14" spans="1:16" x14ac:dyDescent="0.25">
      <c r="A14" s="28"/>
      <c r="B14" s="30"/>
      <c r="C14" s="46" t="s">
        <v>22</v>
      </c>
      <c r="D14" s="9" t="s">
        <v>40</v>
      </c>
      <c r="E14" s="5" t="s">
        <v>37</v>
      </c>
      <c r="F14" s="6" t="s">
        <v>37</v>
      </c>
      <c r="G14" s="7"/>
      <c r="H14" s="30"/>
      <c r="I14" s="12"/>
      <c r="J14" s="12"/>
      <c r="K14" s="12"/>
      <c r="L14" s="12"/>
    </row>
    <row r="15" spans="1:16" x14ac:dyDescent="0.25">
      <c r="A15" s="28"/>
      <c r="B15" s="30"/>
      <c r="C15" s="46" t="s">
        <v>37</v>
      </c>
      <c r="D15" s="9" t="s">
        <v>37</v>
      </c>
      <c r="E15" s="5" t="s">
        <v>37</v>
      </c>
      <c r="F15" s="6" t="s">
        <v>37</v>
      </c>
      <c r="G15" s="7"/>
      <c r="H15" s="30"/>
      <c r="I15" s="12"/>
      <c r="J15" s="12"/>
      <c r="K15" s="12"/>
      <c r="L15" s="12"/>
    </row>
    <row r="16" spans="1:16" x14ac:dyDescent="0.25">
      <c r="A16" s="28"/>
      <c r="B16" s="30"/>
      <c r="C16" s="45">
        <v>2</v>
      </c>
      <c r="D16" s="44" t="s">
        <v>41</v>
      </c>
      <c r="E16" s="37">
        <f>E17+E18+E19</f>
        <v>6.15</v>
      </c>
      <c r="F16" s="38"/>
      <c r="G16" s="7"/>
      <c r="H16" s="21"/>
      <c r="I16" s="12"/>
      <c r="J16" s="12"/>
      <c r="K16" s="12"/>
      <c r="L16" s="12"/>
    </row>
    <row r="17" spans="1:16" x14ac:dyDescent="0.25">
      <c r="A17" s="28"/>
      <c r="B17" s="30"/>
      <c r="C17" s="83" t="s">
        <v>25</v>
      </c>
      <c r="D17" s="106" t="s">
        <v>91</v>
      </c>
      <c r="E17" s="107">
        <v>2.5</v>
      </c>
      <c r="F17" s="84"/>
      <c r="G17" s="7"/>
      <c r="H17" s="78"/>
      <c r="I17" s="26"/>
      <c r="J17" s="26"/>
      <c r="K17" s="12"/>
      <c r="L17" s="12"/>
    </row>
    <row r="18" spans="1:16" x14ac:dyDescent="0.25">
      <c r="A18" s="28"/>
      <c r="B18" s="30"/>
      <c r="C18" s="46" t="s">
        <v>28</v>
      </c>
      <c r="D18" s="9" t="s">
        <v>42</v>
      </c>
      <c r="E18" s="5">
        <v>0.65</v>
      </c>
      <c r="F18" s="6"/>
      <c r="G18" s="7"/>
      <c r="H18" s="30"/>
      <c r="I18" s="12"/>
      <c r="J18" s="12"/>
      <c r="K18" s="12"/>
      <c r="L18" s="12"/>
    </row>
    <row r="19" spans="1:16" x14ac:dyDescent="0.25">
      <c r="A19" s="28"/>
      <c r="B19" s="30"/>
      <c r="C19" s="46" t="s">
        <v>29</v>
      </c>
      <c r="D19" s="9" t="s">
        <v>43</v>
      </c>
      <c r="E19" s="22">
        <v>3</v>
      </c>
      <c r="F19" s="6"/>
      <c r="G19" s="7"/>
      <c r="H19" s="8"/>
      <c r="I19" s="12"/>
      <c r="J19" s="12"/>
      <c r="K19" s="12"/>
      <c r="L19" s="12"/>
    </row>
    <row r="20" spans="1:16" x14ac:dyDescent="0.25">
      <c r="A20" s="28"/>
      <c r="B20" s="30"/>
      <c r="C20" s="46"/>
      <c r="D20" s="9"/>
      <c r="E20" s="5"/>
      <c r="F20" s="6"/>
      <c r="G20" s="7"/>
      <c r="H20" s="21"/>
      <c r="I20" s="12"/>
      <c r="J20" s="12"/>
      <c r="K20" s="12"/>
      <c r="L20" s="12"/>
    </row>
    <row r="21" spans="1:16" x14ac:dyDescent="0.25">
      <c r="A21" s="28"/>
      <c r="B21" s="30"/>
      <c r="C21" s="45">
        <v>3</v>
      </c>
      <c r="D21" s="44" t="s">
        <v>44</v>
      </c>
      <c r="E21" s="37" t="s">
        <v>37</v>
      </c>
      <c r="F21" s="38">
        <f>F22+F23+F24</f>
        <v>2.0700000000000003</v>
      </c>
      <c r="G21" s="7"/>
      <c r="H21" s="21"/>
      <c r="I21" s="12"/>
      <c r="J21" s="12"/>
      <c r="K21" s="12"/>
      <c r="L21" s="12"/>
    </row>
    <row r="22" spans="1:16" x14ac:dyDescent="0.25">
      <c r="A22" s="28"/>
      <c r="B22" s="30"/>
      <c r="C22" s="46" t="s">
        <v>26</v>
      </c>
      <c r="D22" s="9" t="s">
        <v>90</v>
      </c>
      <c r="E22" s="5"/>
      <c r="F22" s="47">
        <v>0.8</v>
      </c>
      <c r="G22" s="7"/>
      <c r="H22" s="21"/>
      <c r="I22" s="12"/>
      <c r="J22" s="12"/>
      <c r="K22" s="12"/>
      <c r="L22" s="12"/>
    </row>
    <row r="23" spans="1:16" x14ac:dyDescent="0.25">
      <c r="A23" s="28"/>
      <c r="B23" s="30"/>
      <c r="C23" s="46" t="s">
        <v>27</v>
      </c>
      <c r="D23" s="9" t="s">
        <v>45</v>
      </c>
      <c r="E23" s="5"/>
      <c r="F23" s="47">
        <v>1.27</v>
      </c>
      <c r="G23" s="7"/>
      <c r="H23" s="21"/>
      <c r="I23" s="12"/>
      <c r="J23" s="12"/>
      <c r="K23" s="12"/>
      <c r="L23" s="12"/>
      <c r="M23" s="12"/>
      <c r="N23" s="12"/>
      <c r="O23" s="12"/>
      <c r="P23" s="12"/>
    </row>
    <row r="24" spans="1:16" x14ac:dyDescent="0.25">
      <c r="A24" s="28"/>
      <c r="B24" s="30"/>
      <c r="C24" s="46"/>
      <c r="D24" s="9"/>
      <c r="E24" s="5"/>
      <c r="F24" s="47"/>
      <c r="G24" s="7"/>
      <c r="H24" s="21"/>
      <c r="I24" s="12"/>
      <c r="J24" s="12"/>
      <c r="K24" s="12"/>
      <c r="L24" s="12"/>
      <c r="M24" s="12"/>
      <c r="N24" s="12"/>
      <c r="O24" s="12"/>
      <c r="P24" s="12"/>
    </row>
    <row r="25" spans="1:16" x14ac:dyDescent="0.25">
      <c r="A25" s="28"/>
      <c r="B25" s="30"/>
      <c r="C25" s="46"/>
      <c r="D25" s="9"/>
      <c r="E25" s="5"/>
      <c r="F25" s="47"/>
      <c r="G25" s="7"/>
      <c r="H25" s="21"/>
      <c r="I25" s="12"/>
      <c r="J25" s="87"/>
      <c r="K25" s="12"/>
      <c r="L25" s="12"/>
      <c r="M25" s="12"/>
      <c r="N25" s="12"/>
      <c r="O25" s="12"/>
      <c r="P25" s="12"/>
    </row>
    <row r="26" spans="1:16" x14ac:dyDescent="0.25">
      <c r="A26" s="28"/>
      <c r="B26" s="30"/>
      <c r="C26" s="45">
        <v>4</v>
      </c>
      <c r="D26" s="44" t="s">
        <v>46</v>
      </c>
      <c r="E26" s="37" t="s">
        <v>37</v>
      </c>
      <c r="F26" s="38">
        <v>1.23</v>
      </c>
      <c r="G26" s="7"/>
      <c r="H26" s="21"/>
      <c r="I26" s="12"/>
      <c r="J26" s="12"/>
      <c r="K26" s="12"/>
      <c r="L26" s="12"/>
      <c r="M26" s="12"/>
      <c r="N26" s="12"/>
      <c r="O26" s="12"/>
      <c r="P26" s="12"/>
    </row>
    <row r="27" spans="1:16" x14ac:dyDescent="0.25">
      <c r="A27" s="28"/>
      <c r="B27" s="30"/>
      <c r="C27" s="46"/>
      <c r="D27" s="9"/>
      <c r="E27" s="5"/>
      <c r="F27" s="47"/>
      <c r="G27" s="7"/>
      <c r="H27" s="21"/>
      <c r="I27" s="12"/>
      <c r="J27" s="12"/>
      <c r="K27" s="12"/>
      <c r="L27" s="12"/>
      <c r="M27" s="12"/>
      <c r="N27" s="12"/>
      <c r="O27" s="12"/>
      <c r="P27" s="12"/>
    </row>
    <row r="28" spans="1:16" x14ac:dyDescent="0.25">
      <c r="A28" s="28"/>
      <c r="B28" s="30"/>
      <c r="C28" s="45">
        <v>5</v>
      </c>
      <c r="D28" s="44" t="s">
        <v>47</v>
      </c>
      <c r="E28" s="39"/>
      <c r="F28" s="38">
        <v>7.4</v>
      </c>
      <c r="G28" s="7"/>
      <c r="H28" s="21"/>
      <c r="I28" s="12"/>
      <c r="J28" s="12"/>
      <c r="K28" s="12"/>
      <c r="L28" s="12"/>
      <c r="M28" s="12"/>
      <c r="N28" s="12"/>
      <c r="O28" s="12"/>
      <c r="P28" s="12"/>
    </row>
    <row r="29" spans="1:16" ht="15.75" thickBot="1" x14ac:dyDescent="0.3">
      <c r="A29" s="28"/>
      <c r="B29" s="30"/>
      <c r="C29" s="46"/>
      <c r="D29" s="9"/>
      <c r="E29" s="10"/>
      <c r="F29" s="11"/>
      <c r="G29" s="7"/>
      <c r="H29" s="30"/>
      <c r="I29" s="12"/>
      <c r="J29" s="12"/>
      <c r="K29" s="12"/>
      <c r="L29" s="12"/>
      <c r="M29" s="12"/>
      <c r="N29" s="12"/>
      <c r="O29" s="12"/>
      <c r="P29" s="12"/>
    </row>
    <row r="30" spans="1:16" ht="15.75" thickBot="1" x14ac:dyDescent="0.3">
      <c r="A30" s="28"/>
      <c r="B30" s="30"/>
      <c r="C30" s="40" t="s">
        <v>37</v>
      </c>
      <c r="D30" s="41" t="s">
        <v>48</v>
      </c>
      <c r="E30" s="42" t="s">
        <v>37</v>
      </c>
      <c r="F30" s="43">
        <f>ROUND((((1+(F11%+F22%+F23%))*(1+F26%)*(1+F28%)/(1-E16%))-(1))*100,2)</f>
        <v>22.88</v>
      </c>
      <c r="G30" s="7"/>
      <c r="H30" s="21"/>
      <c r="I30" s="12"/>
      <c r="J30" s="12"/>
      <c r="K30" s="12"/>
      <c r="L30" s="12"/>
      <c r="M30" s="12"/>
      <c r="N30" s="12"/>
      <c r="O30" s="12"/>
      <c r="P30" s="12"/>
    </row>
    <row r="31" spans="1:16" ht="3" customHeight="1" x14ac:dyDescent="0.25">
      <c r="A31" s="28"/>
      <c r="B31" s="30"/>
      <c r="C31" s="30"/>
      <c r="D31" s="30"/>
      <c r="E31" s="30"/>
      <c r="F31" s="30"/>
      <c r="G31" s="30"/>
      <c r="H31" s="30"/>
      <c r="I31" s="12"/>
      <c r="J31" s="12"/>
      <c r="K31" s="12"/>
      <c r="L31" s="12"/>
      <c r="M31" s="12"/>
      <c r="N31" s="12"/>
      <c r="O31" s="12"/>
      <c r="P31" s="12"/>
    </row>
    <row r="32" spans="1:16" ht="2.25" customHeight="1" thickBot="1" x14ac:dyDescent="0.3">
      <c r="A32" s="28"/>
      <c r="B32" s="30"/>
      <c r="C32" s="23"/>
      <c r="D32" s="23"/>
      <c r="E32" s="23"/>
      <c r="F32" s="23"/>
      <c r="G32" s="23"/>
      <c r="H32" s="30"/>
      <c r="I32" s="12"/>
      <c r="J32" s="12"/>
      <c r="K32" s="12"/>
      <c r="L32" s="12"/>
      <c r="M32" s="12"/>
      <c r="N32" s="12"/>
      <c r="O32" s="12"/>
      <c r="P32" s="12"/>
    </row>
    <row r="33" spans="1:16" ht="15.75" thickBot="1" x14ac:dyDescent="0.3">
      <c r="A33" s="28"/>
      <c r="B33" s="30"/>
      <c r="C33" s="165" t="s">
        <v>49</v>
      </c>
      <c r="D33" s="166"/>
      <c r="E33" s="171">
        <f>ROUND((((1+((F11+F21)/100))*(1+F26/100)*(1+F28/100))/(1-E16/100)-1)*100,2)</f>
        <v>22.88</v>
      </c>
      <c r="F33" s="172"/>
      <c r="G33" s="30"/>
      <c r="H33" s="30"/>
      <c r="I33" s="12"/>
      <c r="J33" s="12"/>
      <c r="K33" s="12"/>
      <c r="L33" s="12"/>
      <c r="M33" s="12"/>
      <c r="N33" s="12"/>
      <c r="O33" s="12"/>
      <c r="P33" s="12"/>
    </row>
    <row r="34" spans="1:16" ht="4.5" customHeight="1" thickBot="1" x14ac:dyDescent="0.3">
      <c r="A34" s="28"/>
      <c r="B34" s="30"/>
      <c r="C34" s="167" t="s">
        <v>37</v>
      </c>
      <c r="D34" s="167"/>
      <c r="E34" s="30"/>
      <c r="F34" s="30"/>
      <c r="G34" s="30"/>
      <c r="H34" s="30"/>
      <c r="I34" s="12"/>
      <c r="J34" s="12"/>
      <c r="K34" s="12"/>
      <c r="L34" s="12"/>
      <c r="M34" s="12"/>
      <c r="N34" s="12"/>
      <c r="O34" s="12"/>
      <c r="P34" s="12"/>
    </row>
    <row r="35" spans="1:16" ht="15.75" thickBot="1" x14ac:dyDescent="0.3">
      <c r="A35" s="28"/>
      <c r="B35" s="30"/>
      <c r="C35" s="158" t="s">
        <v>51</v>
      </c>
      <c r="D35" s="159"/>
      <c r="E35" s="159"/>
      <c r="F35" s="160"/>
      <c r="G35" s="23"/>
      <c r="H35" s="23"/>
      <c r="I35" s="12"/>
      <c r="J35" s="12"/>
      <c r="K35" s="12"/>
      <c r="L35" s="12"/>
      <c r="M35" s="12"/>
      <c r="N35" s="12"/>
      <c r="O35" s="12"/>
      <c r="P35" s="12"/>
    </row>
    <row r="36" spans="1:16" x14ac:dyDescent="0.25">
      <c r="A36" s="28"/>
      <c r="B36" s="30"/>
      <c r="C36" s="30"/>
      <c r="D36" s="30"/>
      <c r="E36" s="30"/>
      <c r="F36" s="30"/>
      <c r="G36" s="30"/>
      <c r="H36" s="30"/>
      <c r="I36" s="12"/>
      <c r="J36" s="12"/>
      <c r="K36" s="12"/>
      <c r="L36" s="12"/>
      <c r="M36" s="12"/>
      <c r="N36" s="12"/>
      <c r="O36" s="12"/>
      <c r="P36" s="12"/>
    </row>
    <row r="37" spans="1:16" x14ac:dyDescent="0.25">
      <c r="A37" s="28"/>
      <c r="B37" s="62"/>
      <c r="C37" s="173" t="s">
        <v>150</v>
      </c>
      <c r="D37" s="174"/>
      <c r="E37" s="174"/>
      <c r="F37" s="175"/>
      <c r="G37" s="62"/>
      <c r="H37" s="62"/>
      <c r="I37" s="12"/>
      <c r="J37" s="12"/>
      <c r="K37" s="12"/>
      <c r="L37" s="12"/>
      <c r="M37" s="12"/>
      <c r="N37" s="12"/>
      <c r="O37" s="12"/>
      <c r="P37" s="12"/>
    </row>
    <row r="38" spans="1:16" x14ac:dyDescent="0.25">
      <c r="B38" s="13"/>
      <c r="C38" s="176"/>
      <c r="D38" s="177"/>
      <c r="E38" s="177"/>
      <c r="F38" s="178"/>
      <c r="G38" s="13"/>
      <c r="H38" s="13"/>
      <c r="I38" s="12"/>
      <c r="J38" s="12"/>
      <c r="K38" s="12"/>
      <c r="L38" s="12"/>
      <c r="M38" s="12"/>
      <c r="N38" s="12"/>
      <c r="O38" s="12"/>
      <c r="P38" s="12"/>
    </row>
    <row r="39" spans="1:16" x14ac:dyDescent="0.25">
      <c r="C39" s="86"/>
      <c r="D39" s="86"/>
      <c r="E39" s="86"/>
      <c r="F39" s="86"/>
    </row>
    <row r="40" spans="1:16" ht="31.15" customHeight="1" x14ac:dyDescent="0.25">
      <c r="C40" s="173" t="s">
        <v>376</v>
      </c>
      <c r="D40" s="174"/>
      <c r="E40" s="174"/>
      <c r="F40" s="175"/>
    </row>
    <row r="41" spans="1:16" x14ac:dyDescent="0.25">
      <c r="C41" s="176"/>
      <c r="D41" s="177"/>
      <c r="E41" s="177"/>
      <c r="F41" s="178"/>
    </row>
    <row r="45" spans="1:16" x14ac:dyDescent="0.25">
      <c r="C45" s="151" t="s">
        <v>181</v>
      </c>
      <c r="D45" s="151"/>
      <c r="E45" s="151"/>
      <c r="F45" s="151"/>
    </row>
    <row r="46" spans="1:16" x14ac:dyDescent="0.25">
      <c r="C46" s="144" t="s">
        <v>182</v>
      </c>
      <c r="D46" s="144"/>
      <c r="E46" s="144"/>
      <c r="F46" s="144"/>
    </row>
  </sheetData>
  <mergeCells count="13">
    <mergeCell ref="C46:F46"/>
    <mergeCell ref="C1:F2"/>
    <mergeCell ref="C45:F45"/>
    <mergeCell ref="C3:F4"/>
    <mergeCell ref="C35:F35"/>
    <mergeCell ref="C8:C9"/>
    <mergeCell ref="D8:D9"/>
    <mergeCell ref="C33:D33"/>
    <mergeCell ref="C34:D34"/>
    <mergeCell ref="C6:F6"/>
    <mergeCell ref="E33:F33"/>
    <mergeCell ref="C37:F38"/>
    <mergeCell ref="C40:F41"/>
  </mergeCells>
  <pageMargins left="0.511811024" right="0.511811024" top="0.78740157499999996" bottom="0.78740157499999996" header="0.31496062000000002" footer="0.31496062000000002"/>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4"/>
  <sheetViews>
    <sheetView tabSelected="1" view="pageBreakPreview" zoomScale="80" zoomScaleNormal="80" zoomScaleSheetLayoutView="80" workbookViewId="0">
      <selection activeCell="T5" sqref="T5"/>
    </sheetView>
  </sheetViews>
  <sheetFormatPr defaultRowHeight="15" x14ac:dyDescent="0.25"/>
  <cols>
    <col min="1" max="1" width="3.85546875" customWidth="1"/>
    <col min="3" max="3" width="14.28515625" customWidth="1"/>
    <col min="4" max="4" width="14.140625" customWidth="1"/>
    <col min="5" max="5" width="78.5703125" customWidth="1"/>
    <col min="6" max="6" width="16.28515625" customWidth="1"/>
    <col min="7" max="7" width="10.28515625" customWidth="1"/>
    <col min="8" max="8" width="16.85546875" customWidth="1"/>
    <col min="9" max="10" width="17.42578125" customWidth="1"/>
    <col min="11" max="11" width="16.42578125" customWidth="1"/>
    <col min="12" max="12" width="15" customWidth="1"/>
    <col min="13" max="13" width="17.5703125" customWidth="1"/>
    <col min="14" max="14" width="25.7109375" customWidth="1"/>
    <col min="15" max="15" width="3.140625" customWidth="1"/>
    <col min="16" max="16" width="14.28515625" bestFit="1" customWidth="1"/>
    <col min="17" max="17" width="16.140625" customWidth="1"/>
    <col min="18" max="18" width="11.140625" bestFit="1" customWidth="1"/>
    <col min="20" max="20" width="13.7109375" bestFit="1" customWidth="1"/>
    <col min="21" max="21" width="15" bestFit="1" customWidth="1"/>
    <col min="22" max="22" width="13.7109375" bestFit="1" customWidth="1"/>
  </cols>
  <sheetData>
    <row r="1" spans="1:22" ht="99" customHeight="1" x14ac:dyDescent="0.4">
      <c r="B1" s="191" t="s">
        <v>77</v>
      </c>
      <c r="C1" s="192"/>
      <c r="D1" s="192"/>
      <c r="E1" s="192"/>
      <c r="F1" s="192"/>
      <c r="G1" s="192"/>
      <c r="H1" s="192"/>
      <c r="I1" s="192"/>
      <c r="J1" s="192"/>
      <c r="K1" s="192"/>
      <c r="L1" s="192"/>
      <c r="M1" s="192"/>
      <c r="N1" s="193"/>
    </row>
    <row r="2" spans="1:22" ht="14.45" customHeight="1" x14ac:dyDescent="0.25">
      <c r="B2" s="194" t="s">
        <v>88</v>
      </c>
      <c r="C2" s="195"/>
      <c r="D2" s="195"/>
      <c r="E2" s="139" t="s">
        <v>87</v>
      </c>
      <c r="F2" s="205" t="s">
        <v>183</v>
      </c>
      <c r="G2" s="206"/>
      <c r="H2" s="206"/>
      <c r="I2" s="206"/>
      <c r="J2" s="206"/>
      <c r="K2" s="206"/>
      <c r="L2" s="206"/>
      <c r="M2" s="207"/>
      <c r="N2" s="196" t="s">
        <v>180</v>
      </c>
      <c r="P2" s="25"/>
    </row>
    <row r="3" spans="1:22" x14ac:dyDescent="0.25">
      <c r="B3" s="197" t="s">
        <v>178</v>
      </c>
      <c r="C3" s="198"/>
      <c r="D3" s="198"/>
      <c r="E3" s="140" t="s">
        <v>179</v>
      </c>
      <c r="F3" s="208"/>
      <c r="G3" s="209"/>
      <c r="H3" s="209"/>
      <c r="I3" s="209"/>
      <c r="J3" s="209"/>
      <c r="K3" s="209"/>
      <c r="L3" s="209"/>
      <c r="M3" s="210"/>
      <c r="N3" s="196"/>
    </row>
    <row r="4" spans="1:22" ht="27.75" customHeight="1" x14ac:dyDescent="0.25">
      <c r="B4" s="194" t="s">
        <v>0</v>
      </c>
      <c r="C4" s="195"/>
      <c r="D4" s="195"/>
      <c r="E4" s="199"/>
      <c r="F4" s="211" t="s">
        <v>1</v>
      </c>
      <c r="G4" s="212"/>
      <c r="H4" s="212"/>
      <c r="I4" s="212"/>
      <c r="J4" s="213"/>
      <c r="K4" s="202" t="s">
        <v>374</v>
      </c>
      <c r="L4" s="203"/>
      <c r="M4" s="204"/>
      <c r="N4" s="59" t="s">
        <v>52</v>
      </c>
      <c r="P4" s="25"/>
    </row>
    <row r="5" spans="1:22" ht="19.5" customHeight="1" x14ac:dyDescent="0.25">
      <c r="B5" s="194"/>
      <c r="C5" s="195"/>
      <c r="D5" s="195"/>
      <c r="E5" s="200"/>
      <c r="F5" s="195" t="s">
        <v>2</v>
      </c>
      <c r="G5" s="195" t="s">
        <v>3</v>
      </c>
      <c r="H5" s="202" t="s">
        <v>4</v>
      </c>
      <c r="I5" s="203"/>
      <c r="J5" s="204"/>
      <c r="K5" s="202" t="s">
        <v>5</v>
      </c>
      <c r="L5" s="203"/>
      <c r="M5" s="204"/>
      <c r="N5" s="115">
        <v>0.2288</v>
      </c>
    </row>
    <row r="6" spans="1:22" ht="33.75" customHeight="1" x14ac:dyDescent="0.25">
      <c r="B6" s="60" t="s">
        <v>6</v>
      </c>
      <c r="C6" s="141" t="s">
        <v>7</v>
      </c>
      <c r="D6" s="141" t="s">
        <v>8</v>
      </c>
      <c r="E6" s="141" t="s">
        <v>9</v>
      </c>
      <c r="F6" s="201"/>
      <c r="G6" s="201"/>
      <c r="H6" s="54" t="s">
        <v>85</v>
      </c>
      <c r="I6" s="54" t="s">
        <v>11</v>
      </c>
      <c r="J6" s="54" t="s">
        <v>81</v>
      </c>
      <c r="K6" s="54" t="s">
        <v>10</v>
      </c>
      <c r="L6" s="54" t="s">
        <v>11</v>
      </c>
      <c r="M6" s="79" t="s">
        <v>81</v>
      </c>
      <c r="N6" s="61" t="s">
        <v>5</v>
      </c>
      <c r="P6" s="25"/>
    </row>
    <row r="7" spans="1:22" ht="19.5" thickBot="1" x14ac:dyDescent="0.3">
      <c r="B7" s="214" t="s">
        <v>12</v>
      </c>
      <c r="C7" s="215"/>
      <c r="D7" s="215"/>
      <c r="E7" s="215"/>
      <c r="F7" s="215"/>
      <c r="G7" s="215"/>
      <c r="H7" s="215"/>
      <c r="I7" s="215"/>
      <c r="J7" s="215"/>
      <c r="K7" s="215"/>
      <c r="L7" s="215"/>
      <c r="M7" s="215"/>
      <c r="N7" s="85">
        <f>ROUND(N8+N29+N42+N48+N52+N76+N98+N104+N111+N115+N120+N94+N35,2)</f>
        <v>227208.32000000001</v>
      </c>
      <c r="P7" s="270" t="s">
        <v>377</v>
      </c>
      <c r="Q7" s="270"/>
      <c r="R7" s="270"/>
    </row>
    <row r="8" spans="1:22" x14ac:dyDescent="0.25">
      <c r="B8" s="179">
        <v>1</v>
      </c>
      <c r="C8" s="180"/>
      <c r="D8" s="180"/>
      <c r="E8" s="180" t="s">
        <v>13</v>
      </c>
      <c r="F8" s="180"/>
      <c r="G8" s="180"/>
      <c r="H8" s="180"/>
      <c r="I8" s="180"/>
      <c r="J8" s="136"/>
      <c r="K8" s="136"/>
      <c r="L8" s="136"/>
      <c r="M8" s="136"/>
      <c r="N8" s="1">
        <f>ROUND(N9+N12+N14,2)</f>
        <v>9445.91</v>
      </c>
      <c r="O8" s="69"/>
    </row>
    <row r="9" spans="1:22" x14ac:dyDescent="0.25">
      <c r="B9" s="181" t="s">
        <v>14</v>
      </c>
      <c r="C9" s="182"/>
      <c r="D9" s="182"/>
      <c r="E9" s="182" t="s">
        <v>75</v>
      </c>
      <c r="F9" s="182"/>
      <c r="G9" s="182"/>
      <c r="H9" s="182"/>
      <c r="I9" s="182"/>
      <c r="J9" s="2"/>
      <c r="K9" s="2"/>
      <c r="L9" s="2"/>
      <c r="M9" s="2"/>
      <c r="N9" s="3">
        <f>ROUND(N10+N11,2)</f>
        <v>385.77</v>
      </c>
      <c r="O9" s="66"/>
      <c r="P9" s="65" t="s">
        <v>73</v>
      </c>
      <c r="Q9" s="65" t="s">
        <v>74</v>
      </c>
      <c r="R9" s="65" t="s">
        <v>82</v>
      </c>
    </row>
    <row r="10" spans="1:22" ht="30" customHeight="1" x14ac:dyDescent="0.25">
      <c r="B10" s="4" t="s">
        <v>15</v>
      </c>
      <c r="C10" s="4" t="s">
        <v>16</v>
      </c>
      <c r="D10" s="4">
        <v>1</v>
      </c>
      <c r="E10" s="143" t="s">
        <v>79</v>
      </c>
      <c r="F10" s="4">
        <v>1</v>
      </c>
      <c r="G10" s="4" t="s">
        <v>89</v>
      </c>
      <c r="H10" s="64">
        <f>ROUND(P10*(1+N$5),2)</f>
        <v>287.47000000000003</v>
      </c>
      <c r="I10" s="64">
        <f>ROUND(Q10*(1+N$5),2)</f>
        <v>0</v>
      </c>
      <c r="J10" s="64">
        <v>0</v>
      </c>
      <c r="K10" s="64">
        <f>ROUND(H10*F10,2)</f>
        <v>287.47000000000003</v>
      </c>
      <c r="L10" s="64">
        <f>ROUND(F10*I10,2)</f>
        <v>0</v>
      </c>
      <c r="M10" s="64">
        <f>ROUND(F10*J10,2)</f>
        <v>0</v>
      </c>
      <c r="N10" s="64">
        <f>ROUND(K10+L10+M10,2)</f>
        <v>287.47000000000003</v>
      </c>
      <c r="O10" s="66"/>
      <c r="P10" s="64">
        <v>233.94</v>
      </c>
      <c r="Q10" s="4"/>
      <c r="R10" s="4"/>
      <c r="T10" s="25"/>
      <c r="V10" s="67"/>
    </row>
    <row r="11" spans="1:22" x14ac:dyDescent="0.25">
      <c r="A11" s="26"/>
      <c r="B11" s="4" t="s">
        <v>17</v>
      </c>
      <c r="C11" s="4" t="s">
        <v>18</v>
      </c>
      <c r="D11" s="4">
        <v>1</v>
      </c>
      <c r="E11" s="143" t="s">
        <v>76</v>
      </c>
      <c r="F11" s="4">
        <v>1</v>
      </c>
      <c r="G11" s="4" t="s">
        <v>89</v>
      </c>
      <c r="H11" s="64">
        <f>ROUND(P11*(1+N$5),2)</f>
        <v>98.3</v>
      </c>
      <c r="I11" s="64">
        <f>ROUND(Q11*(1+N$5),2)</f>
        <v>0</v>
      </c>
      <c r="J11" s="64">
        <v>0</v>
      </c>
      <c r="K11" s="64">
        <f>ROUND(H11*F11,2)</f>
        <v>98.3</v>
      </c>
      <c r="L11" s="64">
        <f>ROUND(F11*I11,2)</f>
        <v>0</v>
      </c>
      <c r="M11" s="64">
        <f>ROUND(F11*J11,2)</f>
        <v>0</v>
      </c>
      <c r="N11" s="64">
        <f>ROUND(K11+L11+M11,2)</f>
        <v>98.3</v>
      </c>
      <c r="O11" s="66"/>
      <c r="P11" s="64">
        <v>80</v>
      </c>
      <c r="Q11" s="4"/>
      <c r="R11" s="4"/>
      <c r="T11" s="25"/>
    </row>
    <row r="12" spans="1:22" x14ac:dyDescent="0.25">
      <c r="B12" s="137" t="s">
        <v>19</v>
      </c>
      <c r="C12" s="138"/>
      <c r="D12" s="138"/>
      <c r="E12" s="138" t="s">
        <v>20</v>
      </c>
      <c r="F12" s="138"/>
      <c r="G12" s="138"/>
      <c r="H12" s="138"/>
      <c r="I12" s="138"/>
      <c r="J12" s="2"/>
      <c r="K12" s="2"/>
      <c r="L12" s="2"/>
      <c r="M12" s="2"/>
      <c r="N12" s="3">
        <f>ROUND(N13,2)</f>
        <v>563.99</v>
      </c>
      <c r="O12" s="66"/>
      <c r="P12" s="4"/>
      <c r="Q12" s="4"/>
      <c r="R12" s="4"/>
    </row>
    <row r="13" spans="1:22" ht="43.15" customHeight="1" x14ac:dyDescent="0.25">
      <c r="B13" s="4" t="s">
        <v>93</v>
      </c>
      <c r="C13" s="4" t="s">
        <v>21</v>
      </c>
      <c r="D13" s="4">
        <v>1</v>
      </c>
      <c r="E13" s="143" t="s">
        <v>228</v>
      </c>
      <c r="F13" s="4">
        <v>1</v>
      </c>
      <c r="G13" s="4" t="s">
        <v>89</v>
      </c>
      <c r="H13" s="64">
        <f>ROUND(P13*(1+N$5),2)</f>
        <v>538.52</v>
      </c>
      <c r="I13" s="64">
        <f>ROUND(Q13*(1+N$5),2)</f>
        <v>25.47</v>
      </c>
      <c r="J13" s="64">
        <f>ROUND(R13*(1+N$5),2)</f>
        <v>0</v>
      </c>
      <c r="K13" s="64">
        <f>ROUND(H13*F13,2)</f>
        <v>538.52</v>
      </c>
      <c r="L13" s="64">
        <f>ROUND(F13*I13,2)</f>
        <v>25.47</v>
      </c>
      <c r="M13" s="64">
        <f>ROUND(F13*J13,2)</f>
        <v>0</v>
      </c>
      <c r="N13" s="64">
        <f>ROUND(K13+L13+M13,2)</f>
        <v>563.99</v>
      </c>
      <c r="O13" s="66"/>
      <c r="P13" s="64">
        <v>438.25</v>
      </c>
      <c r="Q13" s="64">
        <v>20.73</v>
      </c>
      <c r="R13" s="4"/>
    </row>
    <row r="14" spans="1:22" x14ac:dyDescent="0.25">
      <c r="B14" s="137" t="s">
        <v>22</v>
      </c>
      <c r="C14" s="138"/>
      <c r="D14" s="138"/>
      <c r="E14" s="138" t="s">
        <v>188</v>
      </c>
      <c r="F14" s="138"/>
      <c r="G14" s="138"/>
      <c r="H14" s="138"/>
      <c r="I14" s="138"/>
      <c r="J14" s="2"/>
      <c r="K14" s="2"/>
      <c r="L14" s="2"/>
      <c r="M14" s="2"/>
      <c r="N14" s="3">
        <f>ROUND(SUM(N15:N28),2)</f>
        <v>8496.15</v>
      </c>
      <c r="O14" s="66"/>
      <c r="P14" s="64"/>
      <c r="Q14" s="64"/>
      <c r="R14" s="4"/>
    </row>
    <row r="15" spans="1:22" ht="30" x14ac:dyDescent="0.25">
      <c r="B15" s="4" t="s">
        <v>373</v>
      </c>
      <c r="C15" s="4" t="s">
        <v>23</v>
      </c>
      <c r="D15" s="4">
        <v>97622</v>
      </c>
      <c r="E15" s="143" t="s">
        <v>186</v>
      </c>
      <c r="F15" s="4">
        <v>1.77</v>
      </c>
      <c r="G15" s="4" t="s">
        <v>94</v>
      </c>
      <c r="H15" s="64">
        <f t="shared" ref="H15:H27" si="0">ROUND(P15*(1+N$5),2)</f>
        <v>16.440000000000001</v>
      </c>
      <c r="I15" s="64">
        <f t="shared" ref="I15:I27" si="1">ROUND(Q15*(1+N$5),2)</f>
        <v>43.99</v>
      </c>
      <c r="J15" s="64">
        <f t="shared" ref="J15:J27" si="2">ROUND(R15*(1+N$5),2)</f>
        <v>0</v>
      </c>
      <c r="K15" s="64">
        <f t="shared" ref="K15:K27" si="3">ROUND(H15*F15,2)</f>
        <v>29.1</v>
      </c>
      <c r="L15" s="64">
        <f t="shared" ref="L15:L27" si="4">ROUND(F15*I15,2)</f>
        <v>77.86</v>
      </c>
      <c r="M15" s="64">
        <f t="shared" ref="M15:M27" si="5">ROUND(F15*J15,2)</f>
        <v>0</v>
      </c>
      <c r="N15" s="64">
        <f t="shared" ref="N15:N27" si="6">ROUND(K15+L15+M15,2)</f>
        <v>106.96</v>
      </c>
      <c r="O15" s="66"/>
      <c r="P15" s="64">
        <v>13.38</v>
      </c>
      <c r="Q15" s="64">
        <v>35.799999999999997</v>
      </c>
      <c r="R15" s="4"/>
      <c r="U15" s="25"/>
    </row>
    <row r="16" spans="1:22" ht="30" x14ac:dyDescent="0.25">
      <c r="B16" s="4" t="s">
        <v>95</v>
      </c>
      <c r="C16" s="4" t="s">
        <v>23</v>
      </c>
      <c r="D16" s="4">
        <v>97624</v>
      </c>
      <c r="E16" s="143" t="s">
        <v>229</v>
      </c>
      <c r="F16" s="4">
        <v>2.85</v>
      </c>
      <c r="G16" s="4" t="s">
        <v>94</v>
      </c>
      <c r="H16" s="64">
        <f t="shared" si="0"/>
        <v>30.95</v>
      </c>
      <c r="I16" s="64">
        <f t="shared" si="1"/>
        <v>82.67</v>
      </c>
      <c r="J16" s="64">
        <f t="shared" si="2"/>
        <v>0</v>
      </c>
      <c r="K16" s="64">
        <f t="shared" si="3"/>
        <v>88.21</v>
      </c>
      <c r="L16" s="64">
        <f t="shared" si="4"/>
        <v>235.61</v>
      </c>
      <c r="M16" s="64">
        <f t="shared" si="5"/>
        <v>0</v>
      </c>
      <c r="N16" s="64">
        <f t="shared" si="6"/>
        <v>323.82</v>
      </c>
      <c r="O16" s="66"/>
      <c r="P16" s="64">
        <v>25.19</v>
      </c>
      <c r="Q16" s="64">
        <v>67.28</v>
      </c>
      <c r="R16" s="4"/>
      <c r="U16" s="25"/>
    </row>
    <row r="17" spans="2:21" ht="30" x14ac:dyDescent="0.25">
      <c r="B17" s="4" t="s">
        <v>185</v>
      </c>
      <c r="C17" s="4" t="s">
        <v>23</v>
      </c>
      <c r="D17" s="4">
        <v>97633</v>
      </c>
      <c r="E17" s="143" t="s">
        <v>230</v>
      </c>
      <c r="F17" s="4">
        <v>19.25</v>
      </c>
      <c r="G17" s="4" t="s">
        <v>92</v>
      </c>
      <c r="H17" s="64">
        <f t="shared" si="0"/>
        <v>6.28</v>
      </c>
      <c r="I17" s="64">
        <f t="shared" si="1"/>
        <v>17.600000000000001</v>
      </c>
      <c r="J17" s="64">
        <f t="shared" si="2"/>
        <v>0</v>
      </c>
      <c r="K17" s="64">
        <f t="shared" si="3"/>
        <v>120.89</v>
      </c>
      <c r="L17" s="64">
        <f t="shared" si="4"/>
        <v>338.8</v>
      </c>
      <c r="M17" s="64">
        <f t="shared" si="5"/>
        <v>0</v>
      </c>
      <c r="N17" s="64">
        <f t="shared" si="6"/>
        <v>459.69</v>
      </c>
      <c r="O17" s="66"/>
      <c r="P17" s="64">
        <v>5.1100000000000003</v>
      </c>
      <c r="Q17" s="64">
        <v>14.32</v>
      </c>
      <c r="R17" s="4"/>
      <c r="T17" s="25"/>
      <c r="U17" s="25"/>
    </row>
    <row r="18" spans="2:21" ht="30" x14ac:dyDescent="0.25">
      <c r="B18" s="4" t="s">
        <v>187</v>
      </c>
      <c r="C18" s="4" t="s">
        <v>23</v>
      </c>
      <c r="D18" s="4">
        <v>97629</v>
      </c>
      <c r="E18" s="143" t="s">
        <v>231</v>
      </c>
      <c r="F18" s="4">
        <v>4.17</v>
      </c>
      <c r="G18" s="4" t="s">
        <v>94</v>
      </c>
      <c r="H18" s="64">
        <f t="shared" si="0"/>
        <v>32.69</v>
      </c>
      <c r="I18" s="64">
        <f t="shared" si="1"/>
        <v>110.31</v>
      </c>
      <c r="J18" s="64">
        <f t="shared" si="2"/>
        <v>9.15</v>
      </c>
      <c r="K18" s="64">
        <f t="shared" si="3"/>
        <v>136.32</v>
      </c>
      <c r="L18" s="64">
        <f t="shared" si="4"/>
        <v>459.99</v>
      </c>
      <c r="M18" s="64">
        <f t="shared" si="5"/>
        <v>38.159999999999997</v>
      </c>
      <c r="N18" s="64">
        <f t="shared" si="6"/>
        <v>634.47</v>
      </c>
      <c r="O18" s="66"/>
      <c r="P18" s="64">
        <v>26.6</v>
      </c>
      <c r="Q18" s="64">
        <v>89.77</v>
      </c>
      <c r="R18" s="4">
        <v>7.45</v>
      </c>
      <c r="U18" s="25"/>
    </row>
    <row r="19" spans="2:21" ht="30" x14ac:dyDescent="0.25">
      <c r="B19" s="4" t="s">
        <v>190</v>
      </c>
      <c r="C19" s="4" t="s">
        <v>23</v>
      </c>
      <c r="D19" s="4">
        <v>97640</v>
      </c>
      <c r="E19" s="143" t="s">
        <v>189</v>
      </c>
      <c r="F19" s="4">
        <v>215.36</v>
      </c>
      <c r="G19" s="4" t="s">
        <v>92</v>
      </c>
      <c r="H19" s="64">
        <f t="shared" si="0"/>
        <v>0.42</v>
      </c>
      <c r="I19" s="64">
        <f t="shared" si="1"/>
        <v>1.47</v>
      </c>
      <c r="J19" s="64">
        <f t="shared" si="2"/>
        <v>0</v>
      </c>
      <c r="K19" s="64">
        <f t="shared" si="3"/>
        <v>90.45</v>
      </c>
      <c r="L19" s="64">
        <f t="shared" si="4"/>
        <v>316.58</v>
      </c>
      <c r="M19" s="64">
        <f t="shared" si="5"/>
        <v>0</v>
      </c>
      <c r="N19" s="64">
        <f t="shared" si="6"/>
        <v>407.03</v>
      </c>
      <c r="O19" s="66"/>
      <c r="P19" s="64">
        <v>0.34</v>
      </c>
      <c r="Q19" s="64">
        <v>1.2</v>
      </c>
      <c r="R19" s="4"/>
      <c r="U19" s="25"/>
    </row>
    <row r="20" spans="2:21" ht="30" x14ac:dyDescent="0.25">
      <c r="B20" s="4" t="s">
        <v>191</v>
      </c>
      <c r="C20" s="4" t="s">
        <v>23</v>
      </c>
      <c r="D20" s="4">
        <v>97661</v>
      </c>
      <c r="E20" s="143" t="s">
        <v>232</v>
      </c>
      <c r="F20" s="4">
        <v>1160</v>
      </c>
      <c r="G20" s="4" t="s">
        <v>24</v>
      </c>
      <c r="H20" s="64">
        <f t="shared" si="0"/>
        <v>0.14000000000000001</v>
      </c>
      <c r="I20" s="64">
        <f t="shared" si="1"/>
        <v>0.57999999999999996</v>
      </c>
      <c r="J20" s="64">
        <f t="shared" si="2"/>
        <v>0</v>
      </c>
      <c r="K20" s="64">
        <f t="shared" si="3"/>
        <v>162.4</v>
      </c>
      <c r="L20" s="64">
        <f t="shared" si="4"/>
        <v>672.8</v>
      </c>
      <c r="M20" s="64">
        <f t="shared" si="5"/>
        <v>0</v>
      </c>
      <c r="N20" s="64">
        <f t="shared" si="6"/>
        <v>835.2</v>
      </c>
      <c r="O20" s="66"/>
      <c r="P20" s="64">
        <v>0.11</v>
      </c>
      <c r="Q20" s="64">
        <v>0.47</v>
      </c>
      <c r="R20" s="4"/>
      <c r="U20" s="25"/>
    </row>
    <row r="21" spans="2:21" ht="33.75" customHeight="1" x14ac:dyDescent="0.25">
      <c r="B21" s="4" t="s">
        <v>193</v>
      </c>
      <c r="C21" s="4" t="s">
        <v>21</v>
      </c>
      <c r="D21" s="4">
        <v>2</v>
      </c>
      <c r="E21" s="143" t="s">
        <v>192</v>
      </c>
      <c r="F21" s="4">
        <v>320</v>
      </c>
      <c r="G21" s="4" t="s">
        <v>24</v>
      </c>
      <c r="H21" s="64">
        <f t="shared" si="0"/>
        <v>0</v>
      </c>
      <c r="I21" s="64">
        <f t="shared" si="1"/>
        <v>0.53</v>
      </c>
      <c r="J21" s="64">
        <f t="shared" si="2"/>
        <v>0</v>
      </c>
      <c r="K21" s="64">
        <f t="shared" si="3"/>
        <v>0</v>
      </c>
      <c r="L21" s="64">
        <f t="shared" si="4"/>
        <v>169.6</v>
      </c>
      <c r="M21" s="64">
        <f t="shared" si="5"/>
        <v>0</v>
      </c>
      <c r="N21" s="64">
        <f t="shared" si="6"/>
        <v>169.6</v>
      </c>
      <c r="O21" s="66"/>
      <c r="P21" s="64"/>
      <c r="Q21" s="64">
        <v>0.43</v>
      </c>
      <c r="R21" s="4"/>
      <c r="U21" s="25"/>
    </row>
    <row r="22" spans="2:21" ht="30" x14ac:dyDescent="0.25">
      <c r="B22" s="4" t="s">
        <v>196</v>
      </c>
      <c r="C22" s="4" t="s">
        <v>21</v>
      </c>
      <c r="D22" s="4">
        <v>3</v>
      </c>
      <c r="E22" s="143" t="s">
        <v>233</v>
      </c>
      <c r="F22" s="4">
        <v>10</v>
      </c>
      <c r="G22" s="4" t="s">
        <v>3</v>
      </c>
      <c r="H22" s="64">
        <f t="shared" si="0"/>
        <v>0</v>
      </c>
      <c r="I22" s="64">
        <f t="shared" si="1"/>
        <v>1.68</v>
      </c>
      <c r="J22" s="64">
        <f t="shared" si="2"/>
        <v>0</v>
      </c>
      <c r="K22" s="64">
        <f t="shared" si="3"/>
        <v>0</v>
      </c>
      <c r="L22" s="64">
        <f t="shared" si="4"/>
        <v>16.8</v>
      </c>
      <c r="M22" s="64">
        <f t="shared" si="5"/>
        <v>0</v>
      </c>
      <c r="N22" s="64">
        <f t="shared" si="6"/>
        <v>16.8</v>
      </c>
      <c r="O22" s="66"/>
      <c r="P22" s="64"/>
      <c r="Q22" s="64">
        <v>1.37</v>
      </c>
      <c r="R22" s="4"/>
      <c r="U22" s="25"/>
    </row>
    <row r="23" spans="2:21" ht="30" x14ac:dyDescent="0.25">
      <c r="B23" s="4" t="s">
        <v>197</v>
      </c>
      <c r="C23" s="4" t="s">
        <v>21</v>
      </c>
      <c r="D23" s="4">
        <v>4</v>
      </c>
      <c r="E23" s="143" t="s">
        <v>234</v>
      </c>
      <c r="F23" s="4">
        <v>31</v>
      </c>
      <c r="G23" s="4" t="s">
        <v>3</v>
      </c>
      <c r="H23" s="64">
        <f t="shared" si="0"/>
        <v>0</v>
      </c>
      <c r="I23" s="64">
        <f t="shared" si="1"/>
        <v>8.4</v>
      </c>
      <c r="J23" s="64">
        <f t="shared" si="2"/>
        <v>0</v>
      </c>
      <c r="K23" s="64">
        <f t="shared" si="3"/>
        <v>0</v>
      </c>
      <c r="L23" s="64">
        <f t="shared" si="4"/>
        <v>260.39999999999998</v>
      </c>
      <c r="M23" s="64">
        <f t="shared" si="5"/>
        <v>0</v>
      </c>
      <c r="N23" s="64">
        <f t="shared" si="6"/>
        <v>260.39999999999998</v>
      </c>
      <c r="O23" s="66"/>
      <c r="P23" s="64"/>
      <c r="Q23" s="64">
        <v>6.84</v>
      </c>
      <c r="R23" s="4"/>
      <c r="U23" s="25"/>
    </row>
    <row r="24" spans="2:21" ht="30" x14ac:dyDescent="0.25">
      <c r="B24" s="4" t="s">
        <v>198</v>
      </c>
      <c r="C24" s="4" t="s">
        <v>21</v>
      </c>
      <c r="D24" s="4">
        <v>5</v>
      </c>
      <c r="E24" s="143" t="s">
        <v>348</v>
      </c>
      <c r="F24" s="4">
        <v>75</v>
      </c>
      <c r="G24" s="4" t="s">
        <v>3</v>
      </c>
      <c r="H24" s="64">
        <f t="shared" ref="H24" si="7">ROUND(P24*(1+N$5),2)</f>
        <v>0</v>
      </c>
      <c r="I24" s="64">
        <f t="shared" ref="I24" si="8">ROUND(Q24*(1+N$5),2)</f>
        <v>0.84</v>
      </c>
      <c r="J24" s="64">
        <f t="shared" ref="J24" si="9">ROUND(R24*(1+N$5),2)</f>
        <v>0</v>
      </c>
      <c r="K24" s="64">
        <f t="shared" ref="K24" si="10">ROUND(H24*F24,2)</f>
        <v>0</v>
      </c>
      <c r="L24" s="64">
        <f t="shared" ref="L24" si="11">ROUND(F24*I24,2)</f>
        <v>63</v>
      </c>
      <c r="M24" s="64">
        <f t="shared" ref="M24" si="12">ROUND(F24*J24,2)</f>
        <v>0</v>
      </c>
      <c r="N24" s="64">
        <f t="shared" ref="N24" si="13">ROUND(K24+L24+M24,2)</f>
        <v>63</v>
      </c>
      <c r="O24" s="66"/>
      <c r="P24" s="64"/>
      <c r="Q24" s="64">
        <v>0.68</v>
      </c>
      <c r="R24" s="4"/>
      <c r="U24" s="25"/>
    </row>
    <row r="25" spans="2:21" ht="30" x14ac:dyDescent="0.25">
      <c r="B25" s="4" t="s">
        <v>201</v>
      </c>
      <c r="C25" s="4" t="s">
        <v>23</v>
      </c>
      <c r="D25" s="4">
        <v>97649</v>
      </c>
      <c r="E25" s="143" t="s">
        <v>223</v>
      </c>
      <c r="F25" s="4">
        <v>213.19</v>
      </c>
      <c r="G25" s="4" t="s">
        <v>92</v>
      </c>
      <c r="H25" s="64">
        <f t="shared" si="0"/>
        <v>0.96</v>
      </c>
      <c r="I25" s="64">
        <f t="shared" si="1"/>
        <v>2.99</v>
      </c>
      <c r="J25" s="64">
        <f t="shared" si="2"/>
        <v>0.66</v>
      </c>
      <c r="K25" s="64">
        <f t="shared" si="3"/>
        <v>204.66</v>
      </c>
      <c r="L25" s="64">
        <f t="shared" si="4"/>
        <v>637.44000000000005</v>
      </c>
      <c r="M25" s="64">
        <f t="shared" si="5"/>
        <v>140.71</v>
      </c>
      <c r="N25" s="64">
        <f t="shared" si="6"/>
        <v>982.81</v>
      </c>
      <c r="O25" s="66"/>
      <c r="P25" s="64">
        <v>0.78</v>
      </c>
      <c r="Q25" s="64">
        <v>2.4300000000000002</v>
      </c>
      <c r="R25" s="4">
        <v>0.54</v>
      </c>
      <c r="U25" s="25"/>
    </row>
    <row r="26" spans="2:21" ht="30" x14ac:dyDescent="0.25">
      <c r="B26" s="4" t="s">
        <v>202</v>
      </c>
      <c r="C26" s="4" t="s">
        <v>23</v>
      </c>
      <c r="D26" s="4">
        <v>97654</v>
      </c>
      <c r="E26" s="143" t="s">
        <v>300</v>
      </c>
      <c r="F26" s="4">
        <v>22</v>
      </c>
      <c r="G26" s="4" t="s">
        <v>3</v>
      </c>
      <c r="H26" s="64">
        <f t="shared" si="0"/>
        <v>16.739999999999998</v>
      </c>
      <c r="I26" s="64">
        <f t="shared" si="1"/>
        <v>54.85</v>
      </c>
      <c r="J26" s="64">
        <f t="shared" si="2"/>
        <v>103.86</v>
      </c>
      <c r="K26" s="64">
        <f t="shared" si="3"/>
        <v>368.28</v>
      </c>
      <c r="L26" s="64">
        <f t="shared" si="4"/>
        <v>1206.7</v>
      </c>
      <c r="M26" s="64">
        <f t="shared" si="5"/>
        <v>2284.92</v>
      </c>
      <c r="N26" s="64">
        <f t="shared" si="6"/>
        <v>3859.9</v>
      </c>
      <c r="O26" s="66"/>
      <c r="P26" s="64">
        <v>13.62</v>
      </c>
      <c r="Q26" s="64">
        <v>44.64</v>
      </c>
      <c r="R26" s="4">
        <v>84.52</v>
      </c>
      <c r="U26" s="25"/>
    </row>
    <row r="27" spans="2:21" x14ac:dyDescent="0.25">
      <c r="B27" s="4" t="s">
        <v>224</v>
      </c>
      <c r="C27" s="4" t="s">
        <v>21</v>
      </c>
      <c r="D27" s="4">
        <v>6</v>
      </c>
      <c r="E27" s="143" t="s">
        <v>199</v>
      </c>
      <c r="F27" s="4">
        <v>2</v>
      </c>
      <c r="G27" s="4" t="s">
        <v>3</v>
      </c>
      <c r="H27" s="64">
        <f t="shared" si="0"/>
        <v>0</v>
      </c>
      <c r="I27" s="64">
        <f t="shared" si="1"/>
        <v>64.66</v>
      </c>
      <c r="J27" s="64">
        <f t="shared" si="2"/>
        <v>0</v>
      </c>
      <c r="K27" s="64">
        <f t="shared" si="3"/>
        <v>0</v>
      </c>
      <c r="L27" s="64">
        <f t="shared" si="4"/>
        <v>129.32</v>
      </c>
      <c r="M27" s="64">
        <f t="shared" si="5"/>
        <v>0</v>
      </c>
      <c r="N27" s="64">
        <f t="shared" si="6"/>
        <v>129.32</v>
      </c>
      <c r="O27" s="66"/>
      <c r="P27" s="64"/>
      <c r="Q27" s="64">
        <v>52.62</v>
      </c>
      <c r="R27" s="4"/>
      <c r="U27" s="25"/>
    </row>
    <row r="28" spans="2:21" x14ac:dyDescent="0.25">
      <c r="B28" s="4" t="s">
        <v>225</v>
      </c>
      <c r="C28" s="4" t="s">
        <v>21</v>
      </c>
      <c r="D28" s="4">
        <v>20</v>
      </c>
      <c r="E28" s="143" t="s">
        <v>352</v>
      </c>
      <c r="F28" s="4">
        <v>1</v>
      </c>
      <c r="G28" s="4" t="s">
        <v>3</v>
      </c>
      <c r="H28" s="64">
        <f t="shared" ref="H28" si="14">ROUND(P28*(1+N$5),2)</f>
        <v>0</v>
      </c>
      <c r="I28" s="64">
        <f t="shared" ref="I28" si="15">ROUND(Q28*(1+N$5),2)</f>
        <v>247.15</v>
      </c>
      <c r="J28" s="64">
        <f t="shared" ref="J28" si="16">ROUND(R28*(1+N$5),2)</f>
        <v>0</v>
      </c>
      <c r="K28" s="64">
        <f t="shared" ref="K28" si="17">ROUND(H28*F28,2)</f>
        <v>0</v>
      </c>
      <c r="L28" s="64">
        <f t="shared" ref="L28" si="18">ROUND(F28*I28,2)</f>
        <v>247.15</v>
      </c>
      <c r="M28" s="64">
        <f t="shared" ref="M28" si="19">ROUND(F28*J28,2)</f>
        <v>0</v>
      </c>
      <c r="N28" s="64">
        <f t="shared" ref="N28" si="20">ROUND(K28+L28+M28,2)</f>
        <v>247.15</v>
      </c>
      <c r="O28" s="66"/>
      <c r="P28" s="64"/>
      <c r="Q28" s="64">
        <v>201.13</v>
      </c>
      <c r="R28" s="4"/>
      <c r="U28" s="25"/>
    </row>
    <row r="29" spans="2:21" x14ac:dyDescent="0.25">
      <c r="B29" s="179">
        <v>2</v>
      </c>
      <c r="C29" s="180"/>
      <c r="D29" s="180"/>
      <c r="E29" s="180" t="s">
        <v>99</v>
      </c>
      <c r="F29" s="180"/>
      <c r="G29" s="180"/>
      <c r="H29" s="180"/>
      <c r="I29" s="180"/>
      <c r="J29" s="136"/>
      <c r="K29" s="136"/>
      <c r="L29" s="136"/>
      <c r="M29" s="136"/>
      <c r="N29" s="1">
        <f>ROUND(N30+N32,2)</f>
        <v>85302.9</v>
      </c>
      <c r="O29" s="66"/>
      <c r="P29" s="64"/>
      <c r="Q29" s="64"/>
      <c r="R29" s="4"/>
    </row>
    <row r="30" spans="2:21" x14ac:dyDescent="0.25">
      <c r="B30" s="181" t="s">
        <v>25</v>
      </c>
      <c r="C30" s="182"/>
      <c r="D30" s="182"/>
      <c r="E30" s="182" t="s">
        <v>211</v>
      </c>
      <c r="F30" s="182"/>
      <c r="G30" s="182"/>
      <c r="H30" s="182"/>
      <c r="I30" s="182"/>
      <c r="J30" s="2"/>
      <c r="K30" s="2"/>
      <c r="L30" s="2"/>
      <c r="M30" s="2"/>
      <c r="N30" s="3">
        <f>ROUND(SUM(N31:N31),2)</f>
        <v>52439.040000000001</v>
      </c>
      <c r="O30" s="66"/>
      <c r="P30" s="64"/>
      <c r="Q30" s="64"/>
      <c r="R30" s="4"/>
    </row>
    <row r="31" spans="2:21" ht="165" x14ac:dyDescent="0.25">
      <c r="B31" s="4" t="s">
        <v>226</v>
      </c>
      <c r="C31" s="4" t="s">
        <v>346</v>
      </c>
      <c r="D31" s="4">
        <v>2</v>
      </c>
      <c r="E31" s="143" t="s">
        <v>347</v>
      </c>
      <c r="F31" s="4">
        <v>1</v>
      </c>
      <c r="G31" s="4" t="s">
        <v>3</v>
      </c>
      <c r="H31" s="64">
        <f>ROUND(P31*(1+N$5),2)</f>
        <v>34670.589999999997</v>
      </c>
      <c r="I31" s="64">
        <f>ROUND(Q31*(1+N$5),2)</f>
        <v>17768.45</v>
      </c>
      <c r="J31" s="64">
        <f>ROUND(R31*(1+N$5),2)</f>
        <v>0</v>
      </c>
      <c r="K31" s="64">
        <f>ROUND(H31*F31,2)</f>
        <v>34670.589999999997</v>
      </c>
      <c r="L31" s="64">
        <f>ROUND(F31*I31,2)</f>
        <v>17768.45</v>
      </c>
      <c r="M31" s="64">
        <f>ROUND(F31*J31,2)</f>
        <v>0</v>
      </c>
      <c r="N31" s="64">
        <f>ROUND(K31+L31+M31,2)</f>
        <v>52439.040000000001</v>
      </c>
      <c r="O31" s="66"/>
      <c r="P31" s="64">
        <v>28215</v>
      </c>
      <c r="Q31" s="64">
        <v>14460</v>
      </c>
      <c r="R31" s="4"/>
      <c r="T31" s="25"/>
    </row>
    <row r="32" spans="2:21" x14ac:dyDescent="0.25">
      <c r="B32" s="181" t="s">
        <v>28</v>
      </c>
      <c r="C32" s="182"/>
      <c r="D32" s="182"/>
      <c r="E32" s="182" t="s">
        <v>214</v>
      </c>
      <c r="F32" s="182"/>
      <c r="G32" s="182"/>
      <c r="H32" s="182"/>
      <c r="I32" s="182"/>
      <c r="J32" s="2"/>
      <c r="K32" s="2"/>
      <c r="L32" s="2"/>
      <c r="M32" s="2"/>
      <c r="N32" s="3">
        <f>ROUND(SUM(N33:N34),2)</f>
        <v>32863.86</v>
      </c>
      <c r="O32" s="66"/>
      <c r="P32" s="64"/>
      <c r="Q32" s="64"/>
      <c r="R32" s="4"/>
    </row>
    <row r="33" spans="2:20" ht="60" x14ac:dyDescent="0.25">
      <c r="B33" s="4" t="s">
        <v>226</v>
      </c>
      <c r="C33" s="4" t="s">
        <v>23</v>
      </c>
      <c r="D33" s="4">
        <v>94216</v>
      </c>
      <c r="E33" s="143" t="s">
        <v>371</v>
      </c>
      <c r="F33" s="94">
        <v>213.19</v>
      </c>
      <c r="G33" s="4" t="s">
        <v>92</v>
      </c>
      <c r="H33" s="64">
        <f>ROUND(P33*(1+N$5),2)</f>
        <v>147.46</v>
      </c>
      <c r="I33" s="64">
        <f>ROUND(Q33*(1+N$5),2)</f>
        <v>2.14</v>
      </c>
      <c r="J33" s="64">
        <f>ROUND(R33*(1+N$5),2)</f>
        <v>0</v>
      </c>
      <c r="K33" s="64">
        <f>ROUND(H33*F33,2)</f>
        <v>31437</v>
      </c>
      <c r="L33" s="64">
        <f>ROUND(F33*I33,2)</f>
        <v>456.23</v>
      </c>
      <c r="M33" s="64">
        <f>ROUND(F33*J33,2)</f>
        <v>0</v>
      </c>
      <c r="N33" s="64">
        <f>ROUND(K33+L33+M33,2)</f>
        <v>31893.23</v>
      </c>
      <c r="O33" s="66"/>
      <c r="P33" s="135">
        <v>120</v>
      </c>
      <c r="Q33" s="135">
        <v>1.74</v>
      </c>
      <c r="R33" s="4"/>
    </row>
    <row r="34" spans="2:20" x14ac:dyDescent="0.25">
      <c r="B34" s="4" t="s">
        <v>227</v>
      </c>
      <c r="C34" s="4" t="s">
        <v>103</v>
      </c>
      <c r="D34" s="4">
        <v>160964</v>
      </c>
      <c r="E34" s="143" t="s">
        <v>102</v>
      </c>
      <c r="F34" s="94">
        <v>22.1</v>
      </c>
      <c r="G34" s="4" t="s">
        <v>24</v>
      </c>
      <c r="H34" s="64">
        <f>ROUND(P34*(1+N$5),2)</f>
        <v>41.3</v>
      </c>
      <c r="I34" s="64">
        <f>ROUND(Q34*(1+N$5),2)</f>
        <v>2.62</v>
      </c>
      <c r="J34" s="64">
        <f>ROUND(R34*(1+N$5),2)</f>
        <v>0</v>
      </c>
      <c r="K34" s="64">
        <f>ROUND(H34*F34,2)</f>
        <v>912.73</v>
      </c>
      <c r="L34" s="64">
        <f>ROUND(F34*I34,2)</f>
        <v>57.9</v>
      </c>
      <c r="M34" s="64">
        <f>ROUND(F34*J34,2)</f>
        <v>0</v>
      </c>
      <c r="N34" s="64">
        <f>ROUND(K34+L34+M34,2)</f>
        <v>970.63</v>
      </c>
      <c r="O34" s="66"/>
      <c r="P34" s="64">
        <v>33.61</v>
      </c>
      <c r="Q34" s="64">
        <v>2.13</v>
      </c>
      <c r="R34" s="4"/>
      <c r="T34" s="25"/>
    </row>
    <row r="35" spans="2:20" x14ac:dyDescent="0.25">
      <c r="B35" s="179">
        <v>3</v>
      </c>
      <c r="C35" s="180"/>
      <c r="D35" s="180"/>
      <c r="E35" s="180" t="s">
        <v>365</v>
      </c>
      <c r="F35" s="180"/>
      <c r="G35" s="180"/>
      <c r="H35" s="180"/>
      <c r="I35" s="180"/>
      <c r="J35" s="136"/>
      <c r="K35" s="136"/>
      <c r="L35" s="136"/>
      <c r="M35" s="136"/>
      <c r="N35" s="1">
        <f>ROUND(N36+N39,2)</f>
        <v>1833.97</v>
      </c>
      <c r="O35" s="66"/>
      <c r="P35" s="64"/>
      <c r="Q35" s="64"/>
      <c r="R35" s="4"/>
      <c r="T35" s="25"/>
    </row>
    <row r="36" spans="2:20" x14ac:dyDescent="0.25">
      <c r="B36" s="181" t="s">
        <v>26</v>
      </c>
      <c r="C36" s="182"/>
      <c r="D36" s="182"/>
      <c r="E36" s="182" t="s">
        <v>337</v>
      </c>
      <c r="F36" s="182"/>
      <c r="G36" s="182"/>
      <c r="H36" s="182"/>
      <c r="I36" s="182"/>
      <c r="J36" s="2"/>
      <c r="K36" s="2"/>
      <c r="L36" s="2"/>
      <c r="M36" s="2"/>
      <c r="N36" s="3">
        <f>ROUND(SUM(N37:N38),2)</f>
        <v>686.14</v>
      </c>
      <c r="O36" s="66"/>
      <c r="P36" s="64"/>
      <c r="Q36" s="64"/>
      <c r="R36" s="4"/>
      <c r="T36" s="25"/>
    </row>
    <row r="37" spans="2:20" ht="45" x14ac:dyDescent="0.25">
      <c r="B37" s="4" t="s">
        <v>96</v>
      </c>
      <c r="C37" s="4" t="s">
        <v>23</v>
      </c>
      <c r="D37" s="4">
        <v>103334</v>
      </c>
      <c r="E37" s="143" t="s">
        <v>338</v>
      </c>
      <c r="F37" s="94">
        <v>3.36</v>
      </c>
      <c r="G37" s="4" t="s">
        <v>92</v>
      </c>
      <c r="H37" s="64">
        <f>ROUND(P37*(1+N$5),2)</f>
        <v>87.43</v>
      </c>
      <c r="I37" s="64">
        <f>ROUND(Q37*(1+N$5),2)</f>
        <v>36.86</v>
      </c>
      <c r="J37" s="64">
        <f>ROUND(R37*(1+N$5),2)</f>
        <v>0</v>
      </c>
      <c r="K37" s="64">
        <f>ROUND(H37*F37,2)</f>
        <v>293.76</v>
      </c>
      <c r="L37" s="64">
        <f>ROUND(F37*I37,2)</f>
        <v>123.85</v>
      </c>
      <c r="M37" s="64">
        <f>ROUND(F37*J37,2)</f>
        <v>0</v>
      </c>
      <c r="N37" s="64">
        <f>ROUND(K37+L37+M37,2)</f>
        <v>417.61</v>
      </c>
      <c r="O37" s="66"/>
      <c r="P37" s="64">
        <v>71.150000000000006</v>
      </c>
      <c r="Q37" s="64">
        <v>30</v>
      </c>
      <c r="R37" s="4"/>
      <c r="T37" s="25"/>
    </row>
    <row r="38" spans="2:20" ht="45" x14ac:dyDescent="0.25">
      <c r="B38" s="4" t="s">
        <v>268</v>
      </c>
      <c r="C38" s="4" t="s">
        <v>23</v>
      </c>
      <c r="D38" s="4">
        <v>87529</v>
      </c>
      <c r="E38" s="143" t="s">
        <v>339</v>
      </c>
      <c r="F38" s="94">
        <v>6.72</v>
      </c>
      <c r="G38" s="4" t="s">
        <v>92</v>
      </c>
      <c r="H38" s="64">
        <f>ROUND(P38*(1+N$5),2)</f>
        <v>23.08</v>
      </c>
      <c r="I38" s="64">
        <f>ROUND(Q38*(1+N$5),2)</f>
        <v>16.82</v>
      </c>
      <c r="J38" s="64">
        <f>ROUND(R38*(1+N$5),2)</f>
        <v>0.06</v>
      </c>
      <c r="K38" s="64">
        <f>ROUND(H38*F38,2)</f>
        <v>155.1</v>
      </c>
      <c r="L38" s="64">
        <f>ROUND(F38*I38,2)</f>
        <v>113.03</v>
      </c>
      <c r="M38" s="64">
        <f>ROUND(F38*J38,2)</f>
        <v>0.4</v>
      </c>
      <c r="N38" s="64">
        <f>ROUND(K38+L38+M38,2)</f>
        <v>268.52999999999997</v>
      </c>
      <c r="O38" s="66"/>
      <c r="P38" s="64">
        <v>18.78</v>
      </c>
      <c r="Q38" s="64">
        <v>13.69</v>
      </c>
      <c r="R38" s="4">
        <v>0.05</v>
      </c>
      <c r="T38" s="25"/>
    </row>
    <row r="39" spans="2:20" x14ac:dyDescent="0.25">
      <c r="B39" s="181" t="s">
        <v>27</v>
      </c>
      <c r="C39" s="182"/>
      <c r="D39" s="182"/>
      <c r="E39" s="182" t="s">
        <v>367</v>
      </c>
      <c r="F39" s="182"/>
      <c r="G39" s="182"/>
      <c r="H39" s="182"/>
      <c r="I39" s="182"/>
      <c r="J39" s="2"/>
      <c r="K39" s="2"/>
      <c r="L39" s="2"/>
      <c r="M39" s="2"/>
      <c r="N39" s="3">
        <f>ROUND(N40+N41,2)</f>
        <v>1147.83</v>
      </c>
      <c r="O39" s="66"/>
      <c r="P39" s="64"/>
      <c r="Q39" s="64"/>
      <c r="R39" s="4"/>
      <c r="T39" s="25"/>
    </row>
    <row r="40" spans="2:20" ht="30" x14ac:dyDescent="0.25">
      <c r="B40" s="4" t="s">
        <v>366</v>
      </c>
      <c r="C40" s="4" t="s">
        <v>23</v>
      </c>
      <c r="D40" s="4">
        <v>101159</v>
      </c>
      <c r="E40" s="143" t="s">
        <v>368</v>
      </c>
      <c r="F40" s="94">
        <v>6.43</v>
      </c>
      <c r="G40" s="4" t="s">
        <v>92</v>
      </c>
      <c r="H40" s="64">
        <f>ROUND(P40*(1+N$5),2)</f>
        <v>93.7</v>
      </c>
      <c r="I40" s="64">
        <f>ROUND(Q40*(1+N$5),2)</f>
        <v>60.72</v>
      </c>
      <c r="J40" s="64">
        <f>ROUND(R40*(1+N$5),2)</f>
        <v>0.02</v>
      </c>
      <c r="K40" s="64">
        <f>ROUND(H40*F40,2)</f>
        <v>602.49</v>
      </c>
      <c r="L40" s="64">
        <f>ROUND(F40*I40,2)</f>
        <v>390.43</v>
      </c>
      <c r="M40" s="64">
        <f>ROUND(F40*J40,2)</f>
        <v>0.13</v>
      </c>
      <c r="N40" s="64">
        <f>ROUND(K40+L40+M40,2)</f>
        <v>993.05</v>
      </c>
      <c r="O40" s="66"/>
      <c r="P40" s="64">
        <v>76.25</v>
      </c>
      <c r="Q40" s="64">
        <v>49.41</v>
      </c>
      <c r="R40" s="4">
        <v>0.02</v>
      </c>
      <c r="T40" s="25"/>
    </row>
    <row r="41" spans="2:20" ht="30" x14ac:dyDescent="0.25">
      <c r="B41" s="4" t="s">
        <v>369</v>
      </c>
      <c r="C41" s="4" t="s">
        <v>23</v>
      </c>
      <c r="D41" s="4">
        <v>94965</v>
      </c>
      <c r="E41" s="143" t="s">
        <v>370</v>
      </c>
      <c r="F41" s="94">
        <v>0.27</v>
      </c>
      <c r="G41" s="4" t="s">
        <v>94</v>
      </c>
      <c r="H41" s="64">
        <f>ROUND(P41*(1+N$5),2)</f>
        <v>500.02</v>
      </c>
      <c r="I41" s="64">
        <f>ROUND(Q41*(1+N$5),2)</f>
        <v>72.290000000000006</v>
      </c>
      <c r="J41" s="64">
        <f>ROUND(R41*(1+N$5),2)</f>
        <v>0.91</v>
      </c>
      <c r="K41" s="64">
        <f>ROUND(H41*F41,2)</f>
        <v>135.01</v>
      </c>
      <c r="L41" s="64">
        <f>ROUND(F41*I41,2)</f>
        <v>19.52</v>
      </c>
      <c r="M41" s="64">
        <f>ROUND(F41*J41,2)</f>
        <v>0.25</v>
      </c>
      <c r="N41" s="64">
        <f>ROUND(K41+L41+M41,2)</f>
        <v>154.78</v>
      </c>
      <c r="O41" s="66"/>
      <c r="P41" s="64">
        <v>406.92</v>
      </c>
      <c r="Q41" s="64">
        <v>58.83</v>
      </c>
      <c r="R41" s="4">
        <v>0.74</v>
      </c>
      <c r="T41" s="25"/>
    </row>
    <row r="42" spans="2:20" x14ac:dyDescent="0.25">
      <c r="B42" s="179">
        <v>4</v>
      </c>
      <c r="C42" s="180"/>
      <c r="D42" s="180"/>
      <c r="E42" s="180" t="s">
        <v>357</v>
      </c>
      <c r="F42" s="180"/>
      <c r="G42" s="180"/>
      <c r="H42" s="180"/>
      <c r="I42" s="180"/>
      <c r="J42" s="136"/>
      <c r="K42" s="136"/>
      <c r="L42" s="136"/>
      <c r="M42" s="136"/>
      <c r="N42" s="1">
        <f>ROUND(N43+N46,2)</f>
        <v>11193.81</v>
      </c>
      <c r="O42" s="66"/>
      <c r="P42" s="64"/>
      <c r="Q42" s="64"/>
      <c r="R42" s="4"/>
    </row>
    <row r="43" spans="2:20" x14ac:dyDescent="0.25">
      <c r="B43" s="181" t="s">
        <v>269</v>
      </c>
      <c r="C43" s="182"/>
      <c r="D43" s="182"/>
      <c r="E43" s="182" t="s">
        <v>203</v>
      </c>
      <c r="F43" s="182"/>
      <c r="G43" s="182"/>
      <c r="H43" s="182"/>
      <c r="I43" s="182"/>
      <c r="J43" s="2"/>
      <c r="K43" s="2"/>
      <c r="L43" s="2"/>
      <c r="M43" s="2"/>
      <c r="N43" s="3">
        <f>ROUND(SUM(N44:N45),2)</f>
        <v>3977.21</v>
      </c>
      <c r="O43" s="66"/>
      <c r="P43" s="64"/>
      <c r="Q43" s="64"/>
      <c r="R43" s="4"/>
    </row>
    <row r="44" spans="2:20" ht="45" x14ac:dyDescent="0.25">
      <c r="B44" s="4" t="s">
        <v>270</v>
      </c>
      <c r="C44" s="4" t="s">
        <v>23</v>
      </c>
      <c r="D44" s="4">
        <v>87263</v>
      </c>
      <c r="E44" s="143" t="s">
        <v>235</v>
      </c>
      <c r="F44" s="94">
        <v>19.25</v>
      </c>
      <c r="G44" s="4" t="s">
        <v>92</v>
      </c>
      <c r="H44" s="64">
        <f>ROUND(P44*(1+N$5),2)</f>
        <v>152.1</v>
      </c>
      <c r="I44" s="64">
        <f>ROUND(Q44*(1+N$5),2)</f>
        <v>12.71</v>
      </c>
      <c r="J44" s="64">
        <f>ROUND(R44*(1+N$5),2)</f>
        <v>0</v>
      </c>
      <c r="K44" s="64">
        <f>ROUND(H44*F44,2)</f>
        <v>2927.93</v>
      </c>
      <c r="L44" s="64">
        <f>ROUND(F44*I44,2)</f>
        <v>244.67</v>
      </c>
      <c r="M44" s="64">
        <f>ROUND(F44*J44,2)</f>
        <v>0</v>
      </c>
      <c r="N44" s="64">
        <f>ROUND(K44+L44+M44,2)</f>
        <v>3172.6</v>
      </c>
      <c r="O44" s="66"/>
      <c r="P44" s="64">
        <v>123.78</v>
      </c>
      <c r="Q44" s="64">
        <v>10.34</v>
      </c>
      <c r="R44" s="4"/>
    </row>
    <row r="45" spans="2:20" ht="30" x14ac:dyDescent="0.25">
      <c r="B45" s="4" t="s">
        <v>286</v>
      </c>
      <c r="C45" s="4" t="s">
        <v>103</v>
      </c>
      <c r="D45" s="4">
        <v>2252</v>
      </c>
      <c r="E45" s="143" t="s">
        <v>212</v>
      </c>
      <c r="F45" s="94">
        <v>17.2</v>
      </c>
      <c r="G45" s="4" t="s">
        <v>24</v>
      </c>
      <c r="H45" s="64">
        <f>ROUND(P45*(1+N$5),2)</f>
        <v>40.17</v>
      </c>
      <c r="I45" s="64">
        <f>ROUND(Q45*(1+N$5),2)</f>
        <v>6.61</v>
      </c>
      <c r="J45" s="64">
        <f>ROUND(R45*(1+N$5),2)</f>
        <v>0</v>
      </c>
      <c r="K45" s="64">
        <f>ROUND(H45*F45,2)</f>
        <v>690.92</v>
      </c>
      <c r="L45" s="64">
        <f>ROUND(F45*I45,2)</f>
        <v>113.69</v>
      </c>
      <c r="M45" s="64">
        <f>ROUND(F45*J45,2)</f>
        <v>0</v>
      </c>
      <c r="N45" s="64">
        <f>ROUND(K45+L45+M45,2)</f>
        <v>804.61</v>
      </c>
      <c r="O45" s="66"/>
      <c r="P45" s="64">
        <v>32.69</v>
      </c>
      <c r="Q45" s="64">
        <v>5.38</v>
      </c>
      <c r="R45" s="4"/>
    </row>
    <row r="46" spans="2:20" x14ac:dyDescent="0.25">
      <c r="B46" s="181" t="s">
        <v>358</v>
      </c>
      <c r="C46" s="182"/>
      <c r="D46" s="182"/>
      <c r="E46" s="182" t="s">
        <v>359</v>
      </c>
      <c r="F46" s="182"/>
      <c r="G46" s="182"/>
      <c r="H46" s="182"/>
      <c r="I46" s="182"/>
      <c r="J46" s="2"/>
      <c r="K46" s="2"/>
      <c r="L46" s="2"/>
      <c r="M46" s="2"/>
      <c r="N46" s="3">
        <f>ROUND(SUM(N47),2)</f>
        <v>7216.6</v>
      </c>
      <c r="O46" s="66"/>
      <c r="P46" s="64"/>
      <c r="Q46" s="64"/>
      <c r="R46" s="4"/>
    </row>
    <row r="47" spans="2:20" ht="30" x14ac:dyDescent="0.25">
      <c r="B47" s="4" t="s">
        <v>286</v>
      </c>
      <c r="C47" s="4" t="s">
        <v>23</v>
      </c>
      <c r="D47" s="4">
        <v>92397</v>
      </c>
      <c r="E47" s="143" t="s">
        <v>360</v>
      </c>
      <c r="F47" s="94">
        <v>97.68</v>
      </c>
      <c r="G47" s="4" t="s">
        <v>92</v>
      </c>
      <c r="H47" s="64">
        <f>ROUND(P47*(1+N$5),2)</f>
        <v>66.72</v>
      </c>
      <c r="I47" s="64">
        <f>ROUND(Q47*(1+N$5),2)</f>
        <v>7.02</v>
      </c>
      <c r="J47" s="64">
        <f>ROUND(R47*(1+N$5),2)</f>
        <v>0.14000000000000001</v>
      </c>
      <c r="K47" s="64">
        <f>ROUND(H47*F47,2)</f>
        <v>6517.21</v>
      </c>
      <c r="L47" s="64">
        <f>ROUND(F47*I47,2)</f>
        <v>685.71</v>
      </c>
      <c r="M47" s="64">
        <f>ROUND(F47*J47,2)</f>
        <v>13.68</v>
      </c>
      <c r="N47" s="64">
        <f>ROUND(K47+L47+M47,2)</f>
        <v>7216.6</v>
      </c>
      <c r="O47" s="66"/>
      <c r="P47" s="64">
        <v>54.3</v>
      </c>
      <c r="Q47" s="64">
        <v>5.71</v>
      </c>
      <c r="R47" s="4">
        <v>0.11</v>
      </c>
    </row>
    <row r="48" spans="2:20" x14ac:dyDescent="0.25">
      <c r="B48" s="179">
        <v>5</v>
      </c>
      <c r="C48" s="180"/>
      <c r="D48" s="180"/>
      <c r="E48" s="180" t="s">
        <v>100</v>
      </c>
      <c r="F48" s="180"/>
      <c r="G48" s="180"/>
      <c r="H48" s="180"/>
      <c r="I48" s="180"/>
      <c r="J48" s="136"/>
      <c r="K48" s="136"/>
      <c r="L48" s="136"/>
      <c r="M48" s="136"/>
      <c r="N48" s="1">
        <f>ROUND(N49,2)</f>
        <v>1523.77</v>
      </c>
      <c r="O48" s="66"/>
      <c r="P48" s="64"/>
      <c r="Q48" s="64"/>
      <c r="R48" s="4"/>
    </row>
    <row r="49" spans="2:22" x14ac:dyDescent="0.25">
      <c r="B49" s="181" t="s">
        <v>271</v>
      </c>
      <c r="C49" s="182"/>
      <c r="D49" s="182"/>
      <c r="E49" s="182" t="s">
        <v>285</v>
      </c>
      <c r="F49" s="182"/>
      <c r="G49" s="182"/>
      <c r="H49" s="182"/>
      <c r="I49" s="182"/>
      <c r="J49" s="2"/>
      <c r="K49" s="2"/>
      <c r="L49" s="2"/>
      <c r="M49" s="2"/>
      <c r="N49" s="3">
        <f>ROUND(SUM(N50:N51),2)</f>
        <v>1523.77</v>
      </c>
      <c r="O49" s="66"/>
      <c r="P49" s="64"/>
      <c r="Q49" s="64"/>
      <c r="R49" s="4"/>
      <c r="U49" s="25"/>
      <c r="V49" s="25"/>
    </row>
    <row r="50" spans="2:22" ht="30" x14ac:dyDescent="0.25">
      <c r="B50" s="4" t="s">
        <v>272</v>
      </c>
      <c r="C50" s="4" t="s">
        <v>103</v>
      </c>
      <c r="D50" s="4">
        <v>8258</v>
      </c>
      <c r="E50" s="134" t="s">
        <v>284</v>
      </c>
      <c r="F50" s="4">
        <v>1</v>
      </c>
      <c r="G50" s="4" t="s">
        <v>3</v>
      </c>
      <c r="H50" s="64">
        <f>ROUND(P50*(1+N$5),2)</f>
        <v>1316.43</v>
      </c>
      <c r="I50" s="64">
        <f>ROUND(Q50*(1+N$5),2)</f>
        <v>63.16</v>
      </c>
      <c r="J50" s="64">
        <f>ROUND(R50*(1+N$5),2)</f>
        <v>0</v>
      </c>
      <c r="K50" s="64">
        <f>ROUND(H50*F50,2)</f>
        <v>1316.43</v>
      </c>
      <c r="L50" s="64">
        <f>ROUND(F50*I50,2)</f>
        <v>63.16</v>
      </c>
      <c r="M50" s="64">
        <f>ROUND(F50*J50,2)</f>
        <v>0</v>
      </c>
      <c r="N50" s="64">
        <f>ROUND(K50+L50+M50,2)</f>
        <v>1379.59</v>
      </c>
      <c r="O50" s="66"/>
      <c r="P50" s="64">
        <v>1071.31</v>
      </c>
      <c r="Q50" s="64">
        <v>51.4</v>
      </c>
      <c r="R50" s="4"/>
    </row>
    <row r="51" spans="2:22" ht="30" x14ac:dyDescent="0.25">
      <c r="B51" s="4" t="s">
        <v>273</v>
      </c>
      <c r="C51" s="4" t="s">
        <v>103</v>
      </c>
      <c r="D51" s="124" t="s">
        <v>345</v>
      </c>
      <c r="E51" s="143" t="s">
        <v>287</v>
      </c>
      <c r="F51" s="4">
        <v>3.36</v>
      </c>
      <c r="G51" s="4" t="s">
        <v>92</v>
      </c>
      <c r="H51" s="64">
        <f>ROUND(P51*(1+N$5),2)</f>
        <v>8.74</v>
      </c>
      <c r="I51" s="64">
        <f>ROUND(Q51*(1+N$5),2)</f>
        <v>34.17</v>
      </c>
      <c r="J51" s="64">
        <f>ROUND(R51*(1+N$5),2)</f>
        <v>0</v>
      </c>
      <c r="K51" s="64">
        <f>ROUND(H51*F51,2)</f>
        <v>29.37</v>
      </c>
      <c r="L51" s="64">
        <f>ROUND(F51*I51,2)</f>
        <v>114.81</v>
      </c>
      <c r="M51" s="64">
        <f>ROUND(F51*J51,2)</f>
        <v>0</v>
      </c>
      <c r="N51" s="64">
        <f>ROUND(K51+L51+M51,2)</f>
        <v>144.18</v>
      </c>
      <c r="O51" s="66"/>
      <c r="P51" s="64">
        <v>7.11</v>
      </c>
      <c r="Q51" s="64">
        <v>27.81</v>
      </c>
      <c r="R51" s="4"/>
    </row>
    <row r="52" spans="2:22" x14ac:dyDescent="0.25">
      <c r="B52" s="179">
        <v>6</v>
      </c>
      <c r="C52" s="180"/>
      <c r="D52" s="180"/>
      <c r="E52" s="180" t="s">
        <v>108</v>
      </c>
      <c r="F52" s="180"/>
      <c r="G52" s="180"/>
      <c r="H52" s="180"/>
      <c r="I52" s="180"/>
      <c r="J52" s="136"/>
      <c r="K52" s="136"/>
      <c r="L52" s="136"/>
      <c r="M52" s="136"/>
      <c r="N52" s="1">
        <f>ROUND(N53+N65+N74,2)</f>
        <v>8372.4599999999991</v>
      </c>
      <c r="O52" s="66"/>
      <c r="P52" s="64"/>
      <c r="Q52" s="64"/>
      <c r="R52" s="4"/>
    </row>
    <row r="53" spans="2:22" x14ac:dyDescent="0.25">
      <c r="B53" s="181" t="s">
        <v>274</v>
      </c>
      <c r="C53" s="182"/>
      <c r="D53" s="182"/>
      <c r="E53" s="182" t="s">
        <v>109</v>
      </c>
      <c r="F53" s="182"/>
      <c r="G53" s="182"/>
      <c r="H53" s="182"/>
      <c r="I53" s="182"/>
      <c r="J53" s="2"/>
      <c r="K53" s="2"/>
      <c r="L53" s="2"/>
      <c r="M53" s="2"/>
      <c r="N53" s="3">
        <f>ROUND(SUM(N54:N64),2)</f>
        <v>7606.36</v>
      </c>
      <c r="O53" s="66"/>
      <c r="P53" s="64"/>
      <c r="Q53" s="64"/>
      <c r="R53" s="4"/>
      <c r="T53" s="25"/>
      <c r="U53" s="25"/>
      <c r="V53" s="25"/>
    </row>
    <row r="54" spans="2:22" ht="30" x14ac:dyDescent="0.25">
      <c r="B54" s="4" t="s">
        <v>275</v>
      </c>
      <c r="C54" s="4" t="s">
        <v>23</v>
      </c>
      <c r="D54" s="4">
        <v>89714</v>
      </c>
      <c r="E54" s="143" t="s">
        <v>110</v>
      </c>
      <c r="F54" s="4">
        <v>28.74</v>
      </c>
      <c r="G54" s="4" t="s">
        <v>24</v>
      </c>
      <c r="H54" s="64">
        <f t="shared" ref="H54:H64" si="21">ROUND(P54*(1+N$5),2)</f>
        <v>28.64</v>
      </c>
      <c r="I54" s="64">
        <f t="shared" ref="I54:I64" si="22">ROUND(Q54*(1+N$5),2)</f>
        <v>19.55</v>
      </c>
      <c r="J54" s="64">
        <f t="shared" ref="J54:J64" si="23">ROUND(R54*(1+N$5),2)</f>
        <v>0</v>
      </c>
      <c r="K54" s="64">
        <f t="shared" ref="K54:K64" si="24">ROUND(H54*F54,2)</f>
        <v>823.11</v>
      </c>
      <c r="L54" s="64">
        <f t="shared" ref="L54:L64" si="25">ROUND(F54*I54,2)</f>
        <v>561.87</v>
      </c>
      <c r="M54" s="64">
        <f t="shared" ref="M54:M64" si="26">ROUND(F54*J54,2)</f>
        <v>0</v>
      </c>
      <c r="N54" s="64">
        <f t="shared" ref="N54:N64" si="27">ROUND(K54+L54+M54,2)</f>
        <v>1384.98</v>
      </c>
      <c r="O54" s="66"/>
      <c r="P54" s="64">
        <v>23.31</v>
      </c>
      <c r="Q54" s="64">
        <v>15.91</v>
      </c>
      <c r="R54" s="4"/>
    </row>
    <row r="55" spans="2:22" ht="30" x14ac:dyDescent="0.25">
      <c r="B55" s="4" t="s">
        <v>276</v>
      </c>
      <c r="C55" s="4" t="s">
        <v>23</v>
      </c>
      <c r="D55" s="4">
        <v>89712</v>
      </c>
      <c r="E55" s="143" t="s">
        <v>112</v>
      </c>
      <c r="F55" s="4">
        <v>32.5</v>
      </c>
      <c r="G55" s="4" t="s">
        <v>24</v>
      </c>
      <c r="H55" s="64">
        <f t="shared" si="21"/>
        <v>20.63</v>
      </c>
      <c r="I55" s="64">
        <f t="shared" si="22"/>
        <v>14</v>
      </c>
      <c r="J55" s="64">
        <f t="shared" si="23"/>
        <v>0</v>
      </c>
      <c r="K55" s="64">
        <f t="shared" si="24"/>
        <v>670.48</v>
      </c>
      <c r="L55" s="64">
        <f t="shared" si="25"/>
        <v>455</v>
      </c>
      <c r="M55" s="64">
        <f t="shared" si="26"/>
        <v>0</v>
      </c>
      <c r="N55" s="64">
        <f t="shared" si="27"/>
        <v>1125.48</v>
      </c>
      <c r="O55" s="66"/>
      <c r="P55" s="64">
        <v>16.79</v>
      </c>
      <c r="Q55" s="64">
        <v>11.39</v>
      </c>
      <c r="R55" s="4"/>
    </row>
    <row r="56" spans="2:22" ht="30" x14ac:dyDescent="0.25">
      <c r="B56" s="4" t="s">
        <v>277</v>
      </c>
      <c r="C56" s="4" t="s">
        <v>23</v>
      </c>
      <c r="D56" s="4">
        <v>89809</v>
      </c>
      <c r="E56" s="143" t="s">
        <v>246</v>
      </c>
      <c r="F56" s="4">
        <v>4</v>
      </c>
      <c r="G56" s="4" t="s">
        <v>3</v>
      </c>
      <c r="H56" s="64">
        <f t="shared" si="21"/>
        <v>26.94</v>
      </c>
      <c r="I56" s="64">
        <f t="shared" si="22"/>
        <v>9.5399999999999991</v>
      </c>
      <c r="J56" s="64">
        <f t="shared" si="23"/>
        <v>0</v>
      </c>
      <c r="K56" s="64">
        <f t="shared" si="24"/>
        <v>107.76</v>
      </c>
      <c r="L56" s="64">
        <f t="shared" si="25"/>
        <v>38.159999999999997</v>
      </c>
      <c r="M56" s="64">
        <f t="shared" si="26"/>
        <v>0</v>
      </c>
      <c r="N56" s="64">
        <f t="shared" si="27"/>
        <v>145.91999999999999</v>
      </c>
      <c r="O56" s="66"/>
      <c r="P56" s="64">
        <v>21.92</v>
      </c>
      <c r="Q56" s="64">
        <v>7.76</v>
      </c>
      <c r="R56" s="4"/>
    </row>
    <row r="57" spans="2:22" ht="30" x14ac:dyDescent="0.25">
      <c r="B57" s="4" t="s">
        <v>101</v>
      </c>
      <c r="C57" s="4" t="s">
        <v>23</v>
      </c>
      <c r="D57" s="4">
        <v>89520</v>
      </c>
      <c r="E57" s="143" t="s">
        <v>247</v>
      </c>
      <c r="F57" s="4">
        <v>1</v>
      </c>
      <c r="G57" s="4" t="s">
        <v>3</v>
      </c>
      <c r="H57" s="64">
        <f t="shared" si="21"/>
        <v>18.3</v>
      </c>
      <c r="I57" s="64">
        <f t="shared" si="22"/>
        <v>2.64</v>
      </c>
      <c r="J57" s="64">
        <f t="shared" si="23"/>
        <v>0</v>
      </c>
      <c r="K57" s="64">
        <f t="shared" si="24"/>
        <v>18.3</v>
      </c>
      <c r="L57" s="64">
        <f t="shared" si="25"/>
        <v>2.64</v>
      </c>
      <c r="M57" s="64">
        <f t="shared" si="26"/>
        <v>0</v>
      </c>
      <c r="N57" s="64">
        <f t="shared" si="27"/>
        <v>20.94</v>
      </c>
      <c r="O57" s="66"/>
      <c r="P57" s="64">
        <v>14.89</v>
      </c>
      <c r="Q57" s="64">
        <v>2.15</v>
      </c>
      <c r="R57" s="4"/>
    </row>
    <row r="58" spans="2:22" ht="30" x14ac:dyDescent="0.25">
      <c r="B58" s="4" t="s">
        <v>301</v>
      </c>
      <c r="C58" s="4" t="s">
        <v>23</v>
      </c>
      <c r="D58" s="4">
        <v>89518</v>
      </c>
      <c r="E58" s="143" t="s">
        <v>248</v>
      </c>
      <c r="F58" s="4">
        <v>1</v>
      </c>
      <c r="G58" s="4" t="s">
        <v>3</v>
      </c>
      <c r="H58" s="64">
        <f t="shared" si="21"/>
        <v>17.23</v>
      </c>
      <c r="I58" s="64">
        <f t="shared" si="22"/>
        <v>2.64</v>
      </c>
      <c r="J58" s="64">
        <f t="shared" si="23"/>
        <v>0</v>
      </c>
      <c r="K58" s="64">
        <f t="shared" si="24"/>
        <v>17.23</v>
      </c>
      <c r="L58" s="64">
        <f t="shared" si="25"/>
        <v>2.64</v>
      </c>
      <c r="M58" s="64">
        <f t="shared" si="26"/>
        <v>0</v>
      </c>
      <c r="N58" s="64">
        <f t="shared" si="27"/>
        <v>19.87</v>
      </c>
      <c r="O58" s="66"/>
      <c r="P58" s="64">
        <v>14.02</v>
      </c>
      <c r="Q58" s="64">
        <v>2.15</v>
      </c>
      <c r="R58" s="4"/>
    </row>
    <row r="59" spans="2:22" ht="30" x14ac:dyDescent="0.25">
      <c r="B59" s="4" t="s">
        <v>302</v>
      </c>
      <c r="C59" s="4" t="s">
        <v>23</v>
      </c>
      <c r="D59" s="4">
        <v>89779</v>
      </c>
      <c r="E59" s="143" t="s">
        <v>115</v>
      </c>
      <c r="F59" s="4">
        <v>3</v>
      </c>
      <c r="G59" s="4" t="s">
        <v>3</v>
      </c>
      <c r="H59" s="64">
        <f t="shared" si="21"/>
        <v>34.53</v>
      </c>
      <c r="I59" s="64">
        <f t="shared" si="22"/>
        <v>6.46</v>
      </c>
      <c r="J59" s="64">
        <f t="shared" si="23"/>
        <v>0</v>
      </c>
      <c r="K59" s="64">
        <f t="shared" si="24"/>
        <v>103.59</v>
      </c>
      <c r="L59" s="64">
        <f t="shared" si="25"/>
        <v>19.38</v>
      </c>
      <c r="M59" s="64">
        <f t="shared" si="26"/>
        <v>0</v>
      </c>
      <c r="N59" s="64">
        <f t="shared" si="27"/>
        <v>122.97</v>
      </c>
      <c r="O59" s="66"/>
      <c r="P59" s="64">
        <v>28.1</v>
      </c>
      <c r="Q59" s="64">
        <v>5.26</v>
      </c>
      <c r="R59" s="4"/>
    </row>
    <row r="60" spans="2:22" x14ac:dyDescent="0.25">
      <c r="B60" s="4" t="s">
        <v>303</v>
      </c>
      <c r="C60" s="4" t="s">
        <v>23</v>
      </c>
      <c r="D60" s="4">
        <v>89482</v>
      </c>
      <c r="E60" s="143" t="s">
        <v>126</v>
      </c>
      <c r="F60" s="4">
        <v>4</v>
      </c>
      <c r="G60" s="4" t="s">
        <v>3</v>
      </c>
      <c r="H60" s="64">
        <f t="shared" si="21"/>
        <v>41.88</v>
      </c>
      <c r="I60" s="64">
        <f t="shared" si="22"/>
        <v>9.5500000000000007</v>
      </c>
      <c r="J60" s="64">
        <f t="shared" si="23"/>
        <v>0</v>
      </c>
      <c r="K60" s="64">
        <f t="shared" si="24"/>
        <v>167.52</v>
      </c>
      <c r="L60" s="64">
        <f t="shared" si="25"/>
        <v>38.200000000000003</v>
      </c>
      <c r="M60" s="64">
        <f t="shared" si="26"/>
        <v>0</v>
      </c>
      <c r="N60" s="64">
        <f t="shared" si="27"/>
        <v>205.72</v>
      </c>
      <c r="O60" s="66"/>
      <c r="P60" s="64">
        <v>34.08</v>
      </c>
      <c r="Q60" s="64">
        <v>7.77</v>
      </c>
      <c r="R60" s="4"/>
    </row>
    <row r="61" spans="2:22" x14ac:dyDescent="0.25">
      <c r="B61" s="4" t="s">
        <v>304</v>
      </c>
      <c r="C61" s="4" t="s">
        <v>119</v>
      </c>
      <c r="D61" s="4">
        <v>4883</v>
      </c>
      <c r="E61" s="143" t="s">
        <v>120</v>
      </c>
      <c r="F61" s="4">
        <v>2</v>
      </c>
      <c r="G61" s="4" t="s">
        <v>3</v>
      </c>
      <c r="H61" s="64">
        <f t="shared" si="21"/>
        <v>270.33999999999997</v>
      </c>
      <c r="I61" s="64">
        <f t="shared" si="22"/>
        <v>116.74</v>
      </c>
      <c r="J61" s="64">
        <f t="shared" si="23"/>
        <v>0</v>
      </c>
      <c r="K61" s="64">
        <f t="shared" si="24"/>
        <v>540.67999999999995</v>
      </c>
      <c r="L61" s="64">
        <f t="shared" si="25"/>
        <v>233.48</v>
      </c>
      <c r="M61" s="64">
        <f t="shared" si="26"/>
        <v>0</v>
      </c>
      <c r="N61" s="64">
        <f t="shared" si="27"/>
        <v>774.16</v>
      </c>
      <c r="O61" s="66"/>
      <c r="P61" s="64">
        <v>220</v>
      </c>
      <c r="Q61" s="64">
        <v>95</v>
      </c>
      <c r="R61" s="4"/>
    </row>
    <row r="62" spans="2:22" ht="30" x14ac:dyDescent="0.25">
      <c r="B62" s="4" t="s">
        <v>305</v>
      </c>
      <c r="C62" s="4" t="s">
        <v>21</v>
      </c>
      <c r="D62" s="4">
        <v>7</v>
      </c>
      <c r="E62" s="143" t="s">
        <v>152</v>
      </c>
      <c r="F62" s="4">
        <v>1</v>
      </c>
      <c r="G62" s="4" t="s">
        <v>3</v>
      </c>
      <c r="H62" s="64">
        <f t="shared" si="21"/>
        <v>505.61</v>
      </c>
      <c r="I62" s="64">
        <f t="shared" si="22"/>
        <v>31.75</v>
      </c>
      <c r="J62" s="64">
        <f t="shared" si="23"/>
        <v>0</v>
      </c>
      <c r="K62" s="64">
        <f t="shared" si="24"/>
        <v>505.61</v>
      </c>
      <c r="L62" s="64">
        <f t="shared" si="25"/>
        <v>31.75</v>
      </c>
      <c r="M62" s="64">
        <f t="shared" si="26"/>
        <v>0</v>
      </c>
      <c r="N62" s="64">
        <f t="shared" si="27"/>
        <v>537.36</v>
      </c>
      <c r="O62" s="66"/>
      <c r="P62" s="64">
        <v>411.47</v>
      </c>
      <c r="Q62" s="64">
        <v>25.84</v>
      </c>
      <c r="R62" s="4"/>
    </row>
    <row r="63" spans="2:22" ht="30" x14ac:dyDescent="0.25">
      <c r="B63" s="4" t="s">
        <v>306</v>
      </c>
      <c r="C63" s="4" t="s">
        <v>21</v>
      </c>
      <c r="D63" s="4">
        <v>8</v>
      </c>
      <c r="E63" s="143" t="s">
        <v>216</v>
      </c>
      <c r="F63" s="4">
        <v>1</v>
      </c>
      <c r="G63" s="4" t="s">
        <v>3</v>
      </c>
      <c r="H63" s="64">
        <f t="shared" si="21"/>
        <v>1564.08</v>
      </c>
      <c r="I63" s="64">
        <f t="shared" si="22"/>
        <v>105.82</v>
      </c>
      <c r="J63" s="64">
        <f t="shared" si="23"/>
        <v>0</v>
      </c>
      <c r="K63" s="64">
        <f t="shared" si="24"/>
        <v>1564.08</v>
      </c>
      <c r="L63" s="64">
        <f t="shared" si="25"/>
        <v>105.82</v>
      </c>
      <c r="M63" s="64">
        <f t="shared" si="26"/>
        <v>0</v>
      </c>
      <c r="N63" s="64">
        <f t="shared" si="27"/>
        <v>1669.9</v>
      </c>
      <c r="O63" s="66"/>
      <c r="P63" s="64">
        <v>1272.8499999999999</v>
      </c>
      <c r="Q63" s="64">
        <v>86.12</v>
      </c>
      <c r="R63" s="4"/>
    </row>
    <row r="64" spans="2:22" ht="30" x14ac:dyDescent="0.25">
      <c r="B64" s="4" t="s">
        <v>307</v>
      </c>
      <c r="C64" s="4" t="s">
        <v>21</v>
      </c>
      <c r="D64" s="4">
        <v>9</v>
      </c>
      <c r="E64" s="143" t="s">
        <v>217</v>
      </c>
      <c r="F64" s="4">
        <v>1</v>
      </c>
      <c r="G64" s="4" t="s">
        <v>3</v>
      </c>
      <c r="H64" s="64">
        <f t="shared" si="21"/>
        <v>1493.24</v>
      </c>
      <c r="I64" s="64">
        <f t="shared" si="22"/>
        <v>105.82</v>
      </c>
      <c r="J64" s="64">
        <f t="shared" si="23"/>
        <v>0</v>
      </c>
      <c r="K64" s="64">
        <f t="shared" si="24"/>
        <v>1493.24</v>
      </c>
      <c r="L64" s="64">
        <f t="shared" si="25"/>
        <v>105.82</v>
      </c>
      <c r="M64" s="64">
        <f t="shared" si="26"/>
        <v>0</v>
      </c>
      <c r="N64" s="64">
        <f t="shared" si="27"/>
        <v>1599.06</v>
      </c>
      <c r="O64" s="66"/>
      <c r="P64" s="64">
        <v>1215.2</v>
      </c>
      <c r="Q64" s="64">
        <v>86.12</v>
      </c>
      <c r="R64" s="4"/>
    </row>
    <row r="65" spans="2:22" x14ac:dyDescent="0.25">
      <c r="B65" s="181" t="s">
        <v>213</v>
      </c>
      <c r="C65" s="182"/>
      <c r="D65" s="182"/>
      <c r="E65" s="182" t="s">
        <v>121</v>
      </c>
      <c r="F65" s="182"/>
      <c r="G65" s="182"/>
      <c r="H65" s="182"/>
      <c r="I65" s="182"/>
      <c r="J65" s="2"/>
      <c r="K65" s="2"/>
      <c r="L65" s="2"/>
      <c r="M65" s="2"/>
      <c r="N65" s="3">
        <f>ROUND(SUM(N66:N73),2)</f>
        <v>533.32000000000005</v>
      </c>
      <c r="O65" s="66"/>
      <c r="P65" s="64"/>
      <c r="Q65" s="64"/>
      <c r="R65" s="4"/>
      <c r="T65" s="25"/>
      <c r="U65" s="25"/>
      <c r="V65" s="25"/>
    </row>
    <row r="66" spans="2:22" ht="29.25" customHeight="1" x14ac:dyDescent="0.25">
      <c r="B66" s="4" t="s">
        <v>278</v>
      </c>
      <c r="C66" s="4" t="s">
        <v>23</v>
      </c>
      <c r="D66" s="4">
        <v>90443</v>
      </c>
      <c r="E66" s="143" t="s">
        <v>221</v>
      </c>
      <c r="F66" s="94">
        <v>1.9</v>
      </c>
      <c r="G66" s="4" t="s">
        <v>24</v>
      </c>
      <c r="H66" s="64">
        <f t="shared" ref="H66" si="28">ROUND(P66*(1+N$5),2)</f>
        <v>2.99</v>
      </c>
      <c r="I66" s="64">
        <f t="shared" ref="I66" si="29">ROUND(Q66*(1+N$5),2)</f>
        <v>12.13</v>
      </c>
      <c r="J66" s="64">
        <f t="shared" ref="J66" si="30">ROUND(R66*(1+N$5),2)</f>
        <v>0</v>
      </c>
      <c r="K66" s="64">
        <f t="shared" ref="K66" si="31">ROUND(H66*F66,2)</f>
        <v>5.68</v>
      </c>
      <c r="L66" s="64">
        <f t="shared" ref="L66" si="32">ROUND(F66*I66,2)</f>
        <v>23.05</v>
      </c>
      <c r="M66" s="64">
        <f t="shared" ref="M66" si="33">ROUND(F66*J66,2)</f>
        <v>0</v>
      </c>
      <c r="N66" s="64">
        <f t="shared" ref="N66" si="34">ROUND(K66+L66+M66,2)</f>
        <v>28.73</v>
      </c>
      <c r="O66" s="66"/>
      <c r="P66" s="64">
        <v>2.4300000000000002</v>
      </c>
      <c r="Q66" s="64">
        <v>9.8699999999999992</v>
      </c>
      <c r="R66" s="4"/>
      <c r="T66" s="25"/>
      <c r="U66" s="25"/>
      <c r="V66" s="25"/>
    </row>
    <row r="67" spans="2:22" ht="29.25" customHeight="1" x14ac:dyDescent="0.25">
      <c r="B67" s="4" t="s">
        <v>279</v>
      </c>
      <c r="C67" s="4" t="s">
        <v>23</v>
      </c>
      <c r="D67" s="4">
        <v>90466</v>
      </c>
      <c r="E67" s="143" t="s">
        <v>222</v>
      </c>
      <c r="F67" s="94">
        <v>1.9</v>
      </c>
      <c r="G67" s="4" t="s">
        <v>24</v>
      </c>
      <c r="H67" s="64">
        <f t="shared" ref="H67" si="35">ROUND(P67*(1+N$5),2)</f>
        <v>4.41</v>
      </c>
      <c r="I67" s="64">
        <f t="shared" ref="I67" si="36">ROUND(Q67*(1+N$5),2)</f>
        <v>10.91</v>
      </c>
      <c r="J67" s="64">
        <f t="shared" ref="J67" si="37">ROUND(R67*(1+N$5),2)</f>
        <v>0</v>
      </c>
      <c r="K67" s="64">
        <f t="shared" ref="K67:K68" si="38">ROUND(H67*F67,2)</f>
        <v>8.3800000000000008</v>
      </c>
      <c r="L67" s="64">
        <f t="shared" ref="L67" si="39">ROUND(F67*I67,2)</f>
        <v>20.73</v>
      </c>
      <c r="M67" s="64">
        <f t="shared" ref="M67" si="40">ROUND(F67*J67,2)</f>
        <v>0</v>
      </c>
      <c r="N67" s="64">
        <f t="shared" ref="N67" si="41">ROUND(K67+L67+M67,2)</f>
        <v>29.11</v>
      </c>
      <c r="O67" s="66"/>
      <c r="P67" s="64">
        <v>3.59</v>
      </c>
      <c r="Q67" s="64">
        <v>8.8800000000000008</v>
      </c>
      <c r="R67" s="4"/>
      <c r="T67" s="25"/>
      <c r="U67" s="25"/>
      <c r="V67" s="25"/>
    </row>
    <row r="68" spans="2:22" ht="30" x14ac:dyDescent="0.25">
      <c r="B68" s="4" t="s">
        <v>280</v>
      </c>
      <c r="C68" s="4" t="s">
        <v>23</v>
      </c>
      <c r="D68" s="4">
        <v>89356</v>
      </c>
      <c r="E68" s="143" t="s">
        <v>122</v>
      </c>
      <c r="F68" s="4">
        <v>9.5500000000000007</v>
      </c>
      <c r="G68" s="4" t="s">
        <v>24</v>
      </c>
      <c r="H68" s="64">
        <f t="shared" ref="H68:H73" si="42">ROUND(P68*(1+N$5),2)</f>
        <v>11.51</v>
      </c>
      <c r="I68" s="64">
        <f t="shared" ref="I68:I73" si="43">ROUND(Q68*(1+N$5),2)</f>
        <v>16.72</v>
      </c>
      <c r="J68" s="64">
        <f t="shared" ref="J68:J73" si="44">ROUND(R68*(1+N$5),2)</f>
        <v>0</v>
      </c>
      <c r="K68" s="64">
        <f t="shared" si="38"/>
        <v>109.92</v>
      </c>
      <c r="L68" s="64">
        <f t="shared" ref="L68:L73" si="45">ROUND(F68*I68,2)</f>
        <v>159.68</v>
      </c>
      <c r="M68" s="64">
        <f t="shared" ref="M68:M73" si="46">ROUND(F68*J68,2)</f>
        <v>0</v>
      </c>
      <c r="N68" s="64">
        <f t="shared" ref="N68:N73" si="47">ROUND(K68+L68+M68,2)</f>
        <v>269.60000000000002</v>
      </c>
      <c r="O68" s="66"/>
      <c r="P68" s="64">
        <v>9.3699999999999992</v>
      </c>
      <c r="Q68" s="64">
        <v>13.61</v>
      </c>
      <c r="R68" s="4"/>
    </row>
    <row r="69" spans="2:22" ht="30" x14ac:dyDescent="0.25">
      <c r="B69" s="4" t="s">
        <v>308</v>
      </c>
      <c r="C69" s="4" t="s">
        <v>23</v>
      </c>
      <c r="D69" s="4">
        <v>89362</v>
      </c>
      <c r="E69" s="143" t="s">
        <v>123</v>
      </c>
      <c r="F69" s="4">
        <v>1</v>
      </c>
      <c r="G69" s="4" t="s">
        <v>3</v>
      </c>
      <c r="H69" s="64">
        <f t="shared" si="42"/>
        <v>4.4400000000000004</v>
      </c>
      <c r="I69" s="64">
        <f t="shared" si="43"/>
        <v>6.73</v>
      </c>
      <c r="J69" s="64">
        <f t="shared" si="44"/>
        <v>0</v>
      </c>
      <c r="K69" s="64">
        <f t="shared" ref="K69:K73" si="48">ROUND(H69*F69,2)</f>
        <v>4.4400000000000004</v>
      </c>
      <c r="L69" s="64">
        <f t="shared" si="45"/>
        <v>6.73</v>
      </c>
      <c r="M69" s="64">
        <f t="shared" si="46"/>
        <v>0</v>
      </c>
      <c r="N69" s="64">
        <f t="shared" si="47"/>
        <v>11.17</v>
      </c>
      <c r="O69" s="66"/>
      <c r="P69" s="64">
        <v>3.61</v>
      </c>
      <c r="Q69" s="64">
        <v>5.48</v>
      </c>
      <c r="R69" s="4"/>
    </row>
    <row r="70" spans="2:22" ht="42" customHeight="1" x14ac:dyDescent="0.25">
      <c r="B70" s="4" t="s">
        <v>309</v>
      </c>
      <c r="C70" s="4" t="s">
        <v>23</v>
      </c>
      <c r="D70" s="4">
        <v>90373</v>
      </c>
      <c r="E70" s="143" t="s">
        <v>236</v>
      </c>
      <c r="F70" s="4">
        <v>1</v>
      </c>
      <c r="G70" s="4" t="s">
        <v>3</v>
      </c>
      <c r="H70" s="64">
        <f t="shared" si="42"/>
        <v>11.29</v>
      </c>
      <c r="I70" s="64">
        <f t="shared" si="43"/>
        <v>5.76</v>
      </c>
      <c r="J70" s="64">
        <f t="shared" si="44"/>
        <v>0</v>
      </c>
      <c r="K70" s="64">
        <f t="shared" si="48"/>
        <v>11.29</v>
      </c>
      <c r="L70" s="64">
        <f t="shared" si="45"/>
        <v>5.76</v>
      </c>
      <c r="M70" s="64">
        <f t="shared" si="46"/>
        <v>0</v>
      </c>
      <c r="N70" s="64">
        <f t="shared" si="47"/>
        <v>17.05</v>
      </c>
      <c r="O70" s="66"/>
      <c r="P70" s="64">
        <v>9.19</v>
      </c>
      <c r="Q70" s="64">
        <v>4.6900000000000004</v>
      </c>
      <c r="R70" s="4"/>
    </row>
    <row r="71" spans="2:22" ht="30" x14ac:dyDescent="0.25">
      <c r="B71" s="4" t="s">
        <v>310</v>
      </c>
      <c r="C71" s="4" t="s">
        <v>23</v>
      </c>
      <c r="D71" s="4">
        <v>89440</v>
      </c>
      <c r="E71" s="143" t="s">
        <v>220</v>
      </c>
      <c r="F71" s="4">
        <v>1</v>
      </c>
      <c r="G71" s="4" t="s">
        <v>3</v>
      </c>
      <c r="H71" s="64">
        <f t="shared" si="42"/>
        <v>6.34</v>
      </c>
      <c r="I71" s="64">
        <f t="shared" si="43"/>
        <v>7.97</v>
      </c>
      <c r="J71" s="64">
        <f t="shared" si="44"/>
        <v>0</v>
      </c>
      <c r="K71" s="64">
        <f t="shared" si="48"/>
        <v>6.34</v>
      </c>
      <c r="L71" s="64">
        <f t="shared" si="45"/>
        <v>7.97</v>
      </c>
      <c r="M71" s="64">
        <f t="shared" si="46"/>
        <v>0</v>
      </c>
      <c r="N71" s="64">
        <f t="shared" si="47"/>
        <v>14.31</v>
      </c>
      <c r="O71" s="66"/>
      <c r="P71" s="64">
        <v>5.16</v>
      </c>
      <c r="Q71" s="64">
        <v>6.49</v>
      </c>
      <c r="R71" s="4"/>
    </row>
    <row r="72" spans="2:22" ht="30" x14ac:dyDescent="0.25">
      <c r="B72" s="4" t="s">
        <v>311</v>
      </c>
      <c r="C72" s="4" t="s">
        <v>23</v>
      </c>
      <c r="D72" s="4">
        <v>89379</v>
      </c>
      <c r="E72" s="143" t="s">
        <v>124</v>
      </c>
      <c r="F72" s="4">
        <v>1</v>
      </c>
      <c r="G72" s="4" t="s">
        <v>3</v>
      </c>
      <c r="H72" s="64">
        <f t="shared" si="42"/>
        <v>22.13</v>
      </c>
      <c r="I72" s="64">
        <f t="shared" si="43"/>
        <v>4.4400000000000004</v>
      </c>
      <c r="J72" s="64">
        <f t="shared" si="44"/>
        <v>0</v>
      </c>
      <c r="K72" s="64">
        <f t="shared" si="48"/>
        <v>22.13</v>
      </c>
      <c r="L72" s="64">
        <f t="shared" si="45"/>
        <v>4.4400000000000004</v>
      </c>
      <c r="M72" s="64">
        <f t="shared" si="46"/>
        <v>0</v>
      </c>
      <c r="N72" s="64">
        <f t="shared" si="47"/>
        <v>26.57</v>
      </c>
      <c r="O72" s="66"/>
      <c r="P72" s="64">
        <v>18.010000000000002</v>
      </c>
      <c r="Q72" s="64">
        <v>3.61</v>
      </c>
      <c r="R72" s="4"/>
    </row>
    <row r="73" spans="2:22" ht="30" x14ac:dyDescent="0.25">
      <c r="B73" s="4" t="s">
        <v>312</v>
      </c>
      <c r="C73" s="4" t="s">
        <v>23</v>
      </c>
      <c r="D73" s="4">
        <v>89987</v>
      </c>
      <c r="E73" s="143" t="s">
        <v>125</v>
      </c>
      <c r="F73" s="4">
        <v>1</v>
      </c>
      <c r="G73" s="4" t="s">
        <v>3</v>
      </c>
      <c r="H73" s="64">
        <f t="shared" si="42"/>
        <v>127.07</v>
      </c>
      <c r="I73" s="64">
        <f t="shared" si="43"/>
        <v>9.7100000000000009</v>
      </c>
      <c r="J73" s="64">
        <f t="shared" si="44"/>
        <v>0</v>
      </c>
      <c r="K73" s="64">
        <f t="shared" si="48"/>
        <v>127.07</v>
      </c>
      <c r="L73" s="64">
        <f t="shared" si="45"/>
        <v>9.7100000000000009</v>
      </c>
      <c r="M73" s="64">
        <f t="shared" si="46"/>
        <v>0</v>
      </c>
      <c r="N73" s="64">
        <f t="shared" si="47"/>
        <v>136.78</v>
      </c>
      <c r="O73" s="66"/>
      <c r="P73" s="64">
        <v>103.41</v>
      </c>
      <c r="Q73" s="64">
        <v>7.9</v>
      </c>
      <c r="R73" s="4"/>
    </row>
    <row r="74" spans="2:22" x14ac:dyDescent="0.25">
      <c r="B74" s="181" t="s">
        <v>281</v>
      </c>
      <c r="C74" s="182"/>
      <c r="D74" s="182"/>
      <c r="E74" s="182" t="s">
        <v>127</v>
      </c>
      <c r="F74" s="182"/>
      <c r="G74" s="182"/>
      <c r="H74" s="182"/>
      <c r="I74" s="182"/>
      <c r="J74" s="2"/>
      <c r="K74" s="2"/>
      <c r="L74" s="2"/>
      <c r="M74" s="2"/>
      <c r="N74" s="3">
        <f>ROUND(N75,2)</f>
        <v>232.78</v>
      </c>
      <c r="O74" s="66"/>
      <c r="P74" s="64"/>
      <c r="Q74" s="64"/>
      <c r="R74" s="4"/>
    </row>
    <row r="75" spans="2:22" ht="30" x14ac:dyDescent="0.25">
      <c r="B75" s="4" t="s">
        <v>282</v>
      </c>
      <c r="C75" s="4" t="s">
        <v>21</v>
      </c>
      <c r="D75" s="4">
        <v>10</v>
      </c>
      <c r="E75" s="143" t="s">
        <v>131</v>
      </c>
      <c r="F75" s="4">
        <v>1</v>
      </c>
      <c r="G75" s="4" t="s">
        <v>3</v>
      </c>
      <c r="H75" s="64">
        <f t="shared" ref="H75" si="49">ROUND(P75*(1+N$5),2)</f>
        <v>216.9</v>
      </c>
      <c r="I75" s="64">
        <f t="shared" ref="I75" si="50">ROUND(Q75*(1+N$5),2)</f>
        <v>15.88</v>
      </c>
      <c r="J75" s="64">
        <f t="shared" ref="J75" si="51">ROUND(R75*(1+N$5),2)</f>
        <v>0</v>
      </c>
      <c r="K75" s="64">
        <f t="shared" ref="K75" si="52">ROUND(H75*F75,2)</f>
        <v>216.9</v>
      </c>
      <c r="L75" s="64">
        <f t="shared" ref="L75" si="53">ROUND(F75*I75,2)</f>
        <v>15.88</v>
      </c>
      <c r="M75" s="64">
        <f t="shared" ref="M75" si="54">ROUND(F75*J75,2)</f>
        <v>0</v>
      </c>
      <c r="N75" s="64">
        <f t="shared" ref="N75" si="55">ROUND(K75+L75+M75,2)</f>
        <v>232.78</v>
      </c>
      <c r="O75" s="66"/>
      <c r="P75" s="64">
        <v>176.51</v>
      </c>
      <c r="Q75" s="64">
        <v>12.92</v>
      </c>
      <c r="R75" s="4"/>
    </row>
    <row r="76" spans="2:22" x14ac:dyDescent="0.25">
      <c r="B76" s="179">
        <v>7</v>
      </c>
      <c r="C76" s="180"/>
      <c r="D76" s="180"/>
      <c r="E76" s="180" t="s">
        <v>134</v>
      </c>
      <c r="F76" s="180"/>
      <c r="G76" s="180"/>
      <c r="H76" s="180"/>
      <c r="I76" s="180"/>
      <c r="J76" s="136"/>
      <c r="K76" s="136"/>
      <c r="L76" s="136"/>
      <c r="M76" s="136"/>
      <c r="N76" s="1">
        <f>ROUND(N77+N81+N85+N87+N90,2)</f>
        <v>15225.53</v>
      </c>
      <c r="O76" s="66"/>
      <c r="P76" s="64"/>
      <c r="Q76" s="64"/>
      <c r="R76" s="4"/>
      <c r="T76" s="25"/>
      <c r="U76" s="25"/>
      <c r="V76" s="25"/>
    </row>
    <row r="77" spans="2:22" x14ac:dyDescent="0.25">
      <c r="B77" s="181" t="s">
        <v>313</v>
      </c>
      <c r="C77" s="182"/>
      <c r="D77" s="182"/>
      <c r="E77" s="182" t="s">
        <v>135</v>
      </c>
      <c r="F77" s="182"/>
      <c r="G77" s="182"/>
      <c r="H77" s="182"/>
      <c r="I77" s="182"/>
      <c r="J77" s="2"/>
      <c r="K77" s="2"/>
      <c r="L77" s="2"/>
      <c r="M77" s="2"/>
      <c r="N77" s="3">
        <f>ROUND(SUM(N78:N80),2)</f>
        <v>5281.77</v>
      </c>
      <c r="O77" s="66"/>
      <c r="P77" s="64"/>
      <c r="Q77" s="64"/>
      <c r="R77" s="4"/>
    </row>
    <row r="78" spans="2:22" ht="30" x14ac:dyDescent="0.25">
      <c r="B78" s="4" t="s">
        <v>314</v>
      </c>
      <c r="C78" s="4" t="s">
        <v>23</v>
      </c>
      <c r="D78" s="4">
        <v>91924</v>
      </c>
      <c r="E78" s="143" t="s">
        <v>177</v>
      </c>
      <c r="F78" s="4">
        <v>460.75</v>
      </c>
      <c r="G78" s="4" t="s">
        <v>24</v>
      </c>
      <c r="H78" s="64">
        <f>ROUND(P78*(1+N$5),2)</f>
        <v>2.25</v>
      </c>
      <c r="I78" s="64">
        <f>ROUND(Q78*(1+N$5),2)</f>
        <v>1.01</v>
      </c>
      <c r="J78" s="64">
        <f>ROUND(R78*(1+N$5),2)</f>
        <v>0</v>
      </c>
      <c r="K78" s="64">
        <f>ROUND(H78*F78,2)</f>
        <v>1036.69</v>
      </c>
      <c r="L78" s="64">
        <f>ROUND(F78*I78,2)</f>
        <v>465.36</v>
      </c>
      <c r="M78" s="64">
        <f>ROUND(F78*J78,2)</f>
        <v>0</v>
      </c>
      <c r="N78" s="64">
        <f>ROUND(K78+L78+M78,2)</f>
        <v>1502.05</v>
      </c>
      <c r="O78" s="66"/>
      <c r="P78" s="64">
        <v>1.83</v>
      </c>
      <c r="Q78" s="64">
        <v>0.82</v>
      </c>
      <c r="R78" s="4"/>
    </row>
    <row r="79" spans="2:22" ht="30" x14ac:dyDescent="0.25">
      <c r="B79" s="4" t="s">
        <v>315</v>
      </c>
      <c r="C79" s="4" t="s">
        <v>23</v>
      </c>
      <c r="D79" s="4">
        <v>91926</v>
      </c>
      <c r="E79" s="143" t="s">
        <v>137</v>
      </c>
      <c r="F79" s="94">
        <v>681.1</v>
      </c>
      <c r="G79" s="4" t="s">
        <v>24</v>
      </c>
      <c r="H79" s="64">
        <f>ROUND(P79*(1+N$5),2)</f>
        <v>3.42</v>
      </c>
      <c r="I79" s="64">
        <f>ROUND(Q79*(1+N$5),2)</f>
        <v>1.27</v>
      </c>
      <c r="J79" s="64">
        <f>ROUND(R79*(1+N$5),2)</f>
        <v>0</v>
      </c>
      <c r="K79" s="64">
        <f>ROUND(H79*F79,2)</f>
        <v>2329.36</v>
      </c>
      <c r="L79" s="64">
        <f>ROUND(F79*I79,2)</f>
        <v>865</v>
      </c>
      <c r="M79" s="64">
        <f>ROUND(F79*J79,2)</f>
        <v>0</v>
      </c>
      <c r="N79" s="64">
        <f>ROUND(K79+L79+M79,2)</f>
        <v>3194.36</v>
      </c>
      <c r="O79" s="66"/>
      <c r="P79" s="64">
        <v>2.78</v>
      </c>
      <c r="Q79" s="64">
        <v>1.03</v>
      </c>
      <c r="R79" s="4"/>
    </row>
    <row r="80" spans="2:22" ht="30" x14ac:dyDescent="0.25">
      <c r="B80" s="4" t="s">
        <v>316</v>
      </c>
      <c r="C80" s="4" t="s">
        <v>23</v>
      </c>
      <c r="D80" s="4">
        <v>91928</v>
      </c>
      <c r="E80" s="143" t="s">
        <v>176</v>
      </c>
      <c r="F80" s="4">
        <v>80.849999999999994</v>
      </c>
      <c r="G80" s="4" t="s">
        <v>24</v>
      </c>
      <c r="H80" s="64">
        <f>ROUND(P80*(1+N$5),2)</f>
        <v>5.54</v>
      </c>
      <c r="I80" s="64">
        <f>ROUND(Q80*(1+N$5),2)</f>
        <v>1.7</v>
      </c>
      <c r="J80" s="64">
        <f>ROUND(R80*(1+N$5),2)</f>
        <v>0</v>
      </c>
      <c r="K80" s="64">
        <f>ROUND(H80*F80,2)</f>
        <v>447.91</v>
      </c>
      <c r="L80" s="64">
        <f>ROUND(F80*I80,2)</f>
        <v>137.44999999999999</v>
      </c>
      <c r="M80" s="64">
        <f>ROUND(F80*J80,2)</f>
        <v>0</v>
      </c>
      <c r="N80" s="64">
        <f>ROUND(K80+L80+M80,2)</f>
        <v>585.36</v>
      </c>
      <c r="O80" s="66"/>
      <c r="P80" s="64">
        <v>4.51</v>
      </c>
      <c r="Q80" s="64">
        <v>1.38</v>
      </c>
      <c r="R80" s="4"/>
    </row>
    <row r="81" spans="2:22" x14ac:dyDescent="0.25">
      <c r="B81" s="181" t="s">
        <v>317</v>
      </c>
      <c r="C81" s="182"/>
      <c r="D81" s="182"/>
      <c r="E81" s="182" t="s">
        <v>237</v>
      </c>
      <c r="F81" s="182"/>
      <c r="G81" s="182"/>
      <c r="H81" s="182"/>
      <c r="I81" s="182"/>
      <c r="J81" s="2"/>
      <c r="K81" s="2"/>
      <c r="L81" s="2"/>
      <c r="M81" s="2"/>
      <c r="N81" s="3">
        <f>ROUND(SUM(N82:N84),2)</f>
        <v>368.23</v>
      </c>
      <c r="O81" s="66"/>
      <c r="P81" s="64"/>
      <c r="Q81" s="64"/>
      <c r="R81" s="4"/>
      <c r="T81" s="25"/>
      <c r="U81" s="25"/>
      <c r="V81" s="25"/>
    </row>
    <row r="82" spans="2:22" x14ac:dyDescent="0.25">
      <c r="B82" s="4" t="s">
        <v>318</v>
      </c>
      <c r="C82" s="4" t="s">
        <v>23</v>
      </c>
      <c r="D82" s="4">
        <v>93653</v>
      </c>
      <c r="E82" s="143" t="s">
        <v>138</v>
      </c>
      <c r="F82" s="4">
        <v>2</v>
      </c>
      <c r="G82" s="4" t="s">
        <v>3</v>
      </c>
      <c r="H82" s="64">
        <f>ROUND(P82*(1+N$5),2)</f>
        <v>13.44</v>
      </c>
      <c r="I82" s="64">
        <f>ROUND(Q82*(1+N$5),2)</f>
        <v>1.49</v>
      </c>
      <c r="J82" s="64">
        <f>ROUND(R82*(1+N$5),2)</f>
        <v>0</v>
      </c>
      <c r="K82" s="64">
        <f>ROUND(H82*F82,2)</f>
        <v>26.88</v>
      </c>
      <c r="L82" s="64">
        <f>ROUND(F82*I82,2)</f>
        <v>2.98</v>
      </c>
      <c r="M82" s="64">
        <f>ROUND(F82*J82,2)</f>
        <v>0</v>
      </c>
      <c r="N82" s="64">
        <f>ROUND(K82+L82+M82,2)</f>
        <v>29.86</v>
      </c>
      <c r="O82" s="66"/>
      <c r="P82" s="64">
        <v>10.94</v>
      </c>
      <c r="Q82" s="64">
        <v>1.21</v>
      </c>
      <c r="R82" s="4"/>
    </row>
    <row r="83" spans="2:22" x14ac:dyDescent="0.25">
      <c r="B83" s="4" t="s">
        <v>319</v>
      </c>
      <c r="C83" s="4" t="s">
        <v>23</v>
      </c>
      <c r="D83" s="4">
        <v>93654</v>
      </c>
      <c r="E83" s="143" t="s">
        <v>139</v>
      </c>
      <c r="F83" s="4">
        <v>7</v>
      </c>
      <c r="G83" s="4" t="s">
        <v>3</v>
      </c>
      <c r="H83" s="64">
        <f>ROUND(P83*(1+N$5),2)</f>
        <v>13.6</v>
      </c>
      <c r="I83" s="64">
        <f>ROUND(Q83*(1+N$5),2)</f>
        <v>2.02</v>
      </c>
      <c r="J83" s="64">
        <f>ROUND(R83*(1+N$5),2)</f>
        <v>0</v>
      </c>
      <c r="K83" s="64">
        <f>ROUND(H83*F83,2)</f>
        <v>95.2</v>
      </c>
      <c r="L83" s="64">
        <f>ROUND(F83*I83,2)</f>
        <v>14.14</v>
      </c>
      <c r="M83" s="64">
        <f>ROUND(F83*J83,2)</f>
        <v>0</v>
      </c>
      <c r="N83" s="64">
        <f>ROUND(K83+L83+M83,2)</f>
        <v>109.34</v>
      </c>
      <c r="O83" s="66"/>
      <c r="P83" s="64">
        <v>11.07</v>
      </c>
      <c r="Q83" s="64">
        <v>1.64</v>
      </c>
      <c r="R83" s="4"/>
    </row>
    <row r="84" spans="2:22" ht="30" x14ac:dyDescent="0.25">
      <c r="B84" s="4" t="s">
        <v>320</v>
      </c>
      <c r="C84" s="4" t="s">
        <v>21</v>
      </c>
      <c r="D84" s="4">
        <v>11</v>
      </c>
      <c r="E84" s="143" t="s">
        <v>240</v>
      </c>
      <c r="F84" s="4">
        <v>1</v>
      </c>
      <c r="G84" s="4" t="s">
        <v>3</v>
      </c>
      <c r="H84" s="64">
        <f>ROUND(P84*(1+N$5),2)</f>
        <v>220.63</v>
      </c>
      <c r="I84" s="64">
        <f>ROUND(Q84*(1+N$5),2)</f>
        <v>8.4</v>
      </c>
      <c r="J84" s="64">
        <f>ROUND(R84*(1+N$5),2)</f>
        <v>0</v>
      </c>
      <c r="K84" s="64">
        <f>ROUND(H84*F84,2)</f>
        <v>220.63</v>
      </c>
      <c r="L84" s="64">
        <f>ROUND(F84*I84,2)</f>
        <v>8.4</v>
      </c>
      <c r="M84" s="64">
        <f>ROUND(F84*J84,2)</f>
        <v>0</v>
      </c>
      <c r="N84" s="64">
        <f>ROUND(K84+L84+M84,2)</f>
        <v>229.03</v>
      </c>
      <c r="O84" s="66"/>
      <c r="P84" s="64">
        <v>179.55</v>
      </c>
      <c r="Q84" s="64">
        <v>6.84</v>
      </c>
      <c r="R84" s="4"/>
    </row>
    <row r="85" spans="2:22" x14ac:dyDescent="0.25">
      <c r="B85" s="181" t="s">
        <v>321</v>
      </c>
      <c r="C85" s="182"/>
      <c r="D85" s="182"/>
      <c r="E85" s="182" t="s">
        <v>143</v>
      </c>
      <c r="F85" s="182"/>
      <c r="G85" s="182"/>
      <c r="H85" s="182"/>
      <c r="I85" s="182"/>
      <c r="J85" s="2"/>
      <c r="K85" s="2"/>
      <c r="L85" s="2"/>
      <c r="M85" s="2"/>
      <c r="N85" s="3">
        <f>ROUND(N86,2)</f>
        <v>258.72000000000003</v>
      </c>
      <c r="O85" s="66"/>
      <c r="P85" s="64"/>
      <c r="Q85" s="64"/>
      <c r="R85" s="4"/>
    </row>
    <row r="86" spans="2:22" ht="30" x14ac:dyDescent="0.25">
      <c r="B86" s="4" t="s">
        <v>322</v>
      </c>
      <c r="C86" s="4" t="s">
        <v>21</v>
      </c>
      <c r="D86" s="4">
        <v>12</v>
      </c>
      <c r="E86" s="143" t="s">
        <v>242</v>
      </c>
      <c r="F86" s="4">
        <v>33</v>
      </c>
      <c r="G86" s="4" t="s">
        <v>3</v>
      </c>
      <c r="H86" s="64">
        <f>ROUND(P86*(1+N$5),2)</f>
        <v>6.45</v>
      </c>
      <c r="I86" s="64">
        <f>ROUND(Q86*(1+N$5),2)</f>
        <v>1.39</v>
      </c>
      <c r="J86" s="64">
        <f>ROUND(R86*(1+N$5),2)</f>
        <v>0</v>
      </c>
      <c r="K86" s="64">
        <f>ROUND(H86*F86,2)</f>
        <v>212.85</v>
      </c>
      <c r="L86" s="64">
        <f>ROUND(F86*I86,2)</f>
        <v>45.87</v>
      </c>
      <c r="M86" s="64">
        <f>ROUND(F86*J86,2)</f>
        <v>0</v>
      </c>
      <c r="N86" s="64">
        <f>ROUND(K86+L86+M86,2)</f>
        <v>258.72000000000003</v>
      </c>
      <c r="O86" s="66"/>
      <c r="P86" s="64">
        <v>5.25</v>
      </c>
      <c r="Q86" s="64">
        <v>1.1299999999999999</v>
      </c>
      <c r="R86" s="4"/>
    </row>
    <row r="87" spans="2:22" x14ac:dyDescent="0.25">
      <c r="B87" s="181" t="s">
        <v>323</v>
      </c>
      <c r="C87" s="182"/>
      <c r="D87" s="182"/>
      <c r="E87" s="182" t="s">
        <v>146</v>
      </c>
      <c r="F87" s="182"/>
      <c r="G87" s="182"/>
      <c r="H87" s="182"/>
      <c r="I87" s="182"/>
      <c r="J87" s="2"/>
      <c r="K87" s="2"/>
      <c r="L87" s="2"/>
      <c r="M87" s="2"/>
      <c r="N87" s="3">
        <f>ROUND(SUM(N88:N89),2)</f>
        <v>1765.64</v>
      </c>
      <c r="O87" s="66"/>
      <c r="P87" s="64"/>
      <c r="Q87" s="64"/>
      <c r="R87" s="4"/>
      <c r="T87" s="25"/>
      <c r="U87" s="25"/>
      <c r="V87" s="25"/>
    </row>
    <row r="88" spans="2:22" x14ac:dyDescent="0.25">
      <c r="B88" s="4" t="s">
        <v>324</v>
      </c>
      <c r="C88" s="4" t="s">
        <v>23</v>
      </c>
      <c r="D88" s="4">
        <v>91834</v>
      </c>
      <c r="E88" s="143" t="s">
        <v>147</v>
      </c>
      <c r="F88" s="4">
        <v>135.6</v>
      </c>
      <c r="G88" s="4" t="s">
        <v>24</v>
      </c>
      <c r="H88" s="64">
        <f>ROUND(P88*(1+N$5),2)</f>
        <v>6.99</v>
      </c>
      <c r="I88" s="64">
        <f>ROUND(Q88*(1+N$5),2)</f>
        <v>4.84</v>
      </c>
      <c r="J88" s="64">
        <f>ROUND(R88*(1+N$5),2)</f>
        <v>0</v>
      </c>
      <c r="K88" s="64">
        <f>ROUND(H88*F88,2)</f>
        <v>947.84</v>
      </c>
      <c r="L88" s="64">
        <f>ROUND(F88*I88,2)</f>
        <v>656.3</v>
      </c>
      <c r="M88" s="64">
        <f>ROUND(F88*J88,2)</f>
        <v>0</v>
      </c>
      <c r="N88" s="64">
        <f>ROUND(K88+L88+M88,2)</f>
        <v>1604.14</v>
      </c>
      <c r="O88" s="122"/>
      <c r="P88" s="64">
        <v>5.69</v>
      </c>
      <c r="Q88" s="64">
        <v>3.94</v>
      </c>
      <c r="R88" s="4"/>
    </row>
    <row r="89" spans="2:22" x14ac:dyDescent="0.25">
      <c r="B89" s="4" t="s">
        <v>325</v>
      </c>
      <c r="C89" s="4" t="s">
        <v>23</v>
      </c>
      <c r="D89" s="4">
        <v>91836</v>
      </c>
      <c r="E89" s="143" t="s">
        <v>148</v>
      </c>
      <c r="F89" s="4">
        <v>10</v>
      </c>
      <c r="G89" s="4" t="s">
        <v>24</v>
      </c>
      <c r="H89" s="64">
        <f>ROUND(P89*(1+N$5),2)</f>
        <v>10.46</v>
      </c>
      <c r="I89" s="64">
        <f>ROUND(Q89*(1+N$5),2)</f>
        <v>5.69</v>
      </c>
      <c r="J89" s="64">
        <f>ROUND(R89*(1+N$5),2)</f>
        <v>0</v>
      </c>
      <c r="K89" s="64">
        <f>ROUND(H89*F89,2)</f>
        <v>104.6</v>
      </c>
      <c r="L89" s="64">
        <f>ROUND(F89*I89,2)</f>
        <v>56.9</v>
      </c>
      <c r="M89" s="64">
        <f>ROUND(F89*J89,2)</f>
        <v>0</v>
      </c>
      <c r="N89" s="64">
        <f>ROUND(K89+L89+M89,2)</f>
        <v>161.5</v>
      </c>
      <c r="O89" s="66"/>
      <c r="P89" s="64">
        <v>8.51</v>
      </c>
      <c r="Q89" s="64">
        <v>4.63</v>
      </c>
      <c r="R89" s="4"/>
    </row>
    <row r="90" spans="2:22" x14ac:dyDescent="0.25">
      <c r="B90" s="181" t="s">
        <v>326</v>
      </c>
      <c r="C90" s="182"/>
      <c r="D90" s="182"/>
      <c r="E90" s="182" t="s">
        <v>169</v>
      </c>
      <c r="F90" s="182"/>
      <c r="G90" s="182"/>
      <c r="H90" s="182"/>
      <c r="I90" s="182"/>
      <c r="J90" s="2"/>
      <c r="K90" s="2"/>
      <c r="L90" s="2"/>
      <c r="M90" s="2"/>
      <c r="N90" s="3">
        <f>ROUND(SUM(N91:N93),2)</f>
        <v>7551.17</v>
      </c>
      <c r="O90" s="66"/>
      <c r="P90" s="64"/>
      <c r="Q90" s="64"/>
      <c r="R90" s="4"/>
    </row>
    <row r="91" spans="2:22" ht="30" x14ac:dyDescent="0.25">
      <c r="B91" s="121" t="s">
        <v>327</v>
      </c>
      <c r="C91" s="4" t="s">
        <v>119</v>
      </c>
      <c r="D91" s="124">
        <v>1201001001</v>
      </c>
      <c r="E91" s="143" t="s">
        <v>289</v>
      </c>
      <c r="F91" s="4">
        <v>7</v>
      </c>
      <c r="G91" s="4" t="s">
        <v>3</v>
      </c>
      <c r="H91" s="64">
        <f>ROUND(P91*(1+N$5),2)</f>
        <v>73.61</v>
      </c>
      <c r="I91" s="64">
        <f>ROUND(Q91*(1+N$5),2)</f>
        <v>17.04</v>
      </c>
      <c r="J91" s="64">
        <f>ROUND(R91*(1+N$5),2)</f>
        <v>0</v>
      </c>
      <c r="K91" s="64">
        <f>ROUND(H91*F91,2)</f>
        <v>515.27</v>
      </c>
      <c r="L91" s="64">
        <f>ROUND(F91*I91,2)</f>
        <v>119.28</v>
      </c>
      <c r="M91" s="64">
        <f>ROUND(F91*J91,2)</f>
        <v>0</v>
      </c>
      <c r="N91" s="64">
        <f>ROUND(K91+L91+M91,2)</f>
        <v>634.54999999999995</v>
      </c>
      <c r="O91" s="66"/>
      <c r="P91" s="64">
        <v>59.9</v>
      </c>
      <c r="Q91" s="64">
        <v>13.87</v>
      </c>
      <c r="R91" s="4"/>
    </row>
    <row r="92" spans="2:22" ht="30" x14ac:dyDescent="0.25">
      <c r="B92" s="121" t="s">
        <v>328</v>
      </c>
      <c r="C92" s="4" t="s">
        <v>119</v>
      </c>
      <c r="D92" s="4">
        <v>13157</v>
      </c>
      <c r="E92" s="143" t="s">
        <v>288</v>
      </c>
      <c r="F92" s="4">
        <v>22</v>
      </c>
      <c r="G92" s="4" t="s">
        <v>3</v>
      </c>
      <c r="H92" s="64">
        <f>ROUND(P92*(1+N$5),2)</f>
        <v>42.06</v>
      </c>
      <c r="I92" s="64">
        <f>ROUND(Q92*(1+N$5),2)</f>
        <v>13.95</v>
      </c>
      <c r="J92" s="64">
        <f>ROUND(R92*(1+N$5),2)</f>
        <v>0</v>
      </c>
      <c r="K92" s="64">
        <f>ROUND(H92*F92,2)</f>
        <v>925.32</v>
      </c>
      <c r="L92" s="64">
        <f>ROUND(F92*I92,2)</f>
        <v>306.89999999999998</v>
      </c>
      <c r="M92" s="64">
        <f>ROUND(F92*J92,2)</f>
        <v>0</v>
      </c>
      <c r="N92" s="64">
        <f>ROUND(K92+L92+M92,2)</f>
        <v>1232.22</v>
      </c>
      <c r="O92" s="66"/>
      <c r="P92" s="64">
        <v>34.229999999999997</v>
      </c>
      <c r="Q92" s="64">
        <v>11.35</v>
      </c>
      <c r="R92" s="4"/>
    </row>
    <row r="93" spans="2:22" ht="30" x14ac:dyDescent="0.25">
      <c r="B93" s="121" t="s">
        <v>329</v>
      </c>
      <c r="C93" s="4" t="s">
        <v>21</v>
      </c>
      <c r="D93" s="4">
        <v>13</v>
      </c>
      <c r="E93" s="143" t="s">
        <v>340</v>
      </c>
      <c r="F93" s="4">
        <v>20</v>
      </c>
      <c r="G93" s="4" t="s">
        <v>3</v>
      </c>
      <c r="H93" s="64">
        <f>ROUND(P93*(1+N$5),2)</f>
        <v>270.20999999999998</v>
      </c>
      <c r="I93" s="64">
        <f>ROUND(Q93*(1+N$5),2)</f>
        <v>14.01</v>
      </c>
      <c r="J93" s="64">
        <f>ROUND(R93*(1+N$5),2)</f>
        <v>0</v>
      </c>
      <c r="K93" s="64">
        <f>ROUND(H93*F93,2)</f>
        <v>5404.2</v>
      </c>
      <c r="L93" s="64">
        <f>ROUND(F93*I93,2)</f>
        <v>280.2</v>
      </c>
      <c r="M93" s="64">
        <f>ROUND(F93*J93,2)</f>
        <v>0</v>
      </c>
      <c r="N93" s="64">
        <f>ROUND(K93+L93+M93,2)</f>
        <v>5684.4</v>
      </c>
      <c r="O93" s="66"/>
      <c r="P93" s="64">
        <v>219.9</v>
      </c>
      <c r="Q93" s="64">
        <v>11.4</v>
      </c>
      <c r="R93" s="4"/>
    </row>
    <row r="94" spans="2:22" x14ac:dyDescent="0.25">
      <c r="B94" s="179">
        <v>8</v>
      </c>
      <c r="C94" s="180"/>
      <c r="D94" s="180"/>
      <c r="E94" s="180" t="s">
        <v>266</v>
      </c>
      <c r="F94" s="180"/>
      <c r="G94" s="180"/>
      <c r="H94" s="180"/>
      <c r="I94" s="180"/>
      <c r="J94" s="136"/>
      <c r="K94" s="136"/>
      <c r="L94" s="136"/>
      <c r="M94" s="136"/>
      <c r="N94" s="1">
        <f>ROUND(N95,2)</f>
        <v>12838.83</v>
      </c>
      <c r="O94" s="66"/>
      <c r="P94" s="64"/>
      <c r="Q94" s="64"/>
      <c r="R94" s="4"/>
    </row>
    <row r="95" spans="2:22" x14ac:dyDescent="0.25">
      <c r="B95" s="181" t="s">
        <v>330</v>
      </c>
      <c r="C95" s="182"/>
      <c r="D95" s="182"/>
      <c r="E95" s="182" t="s">
        <v>267</v>
      </c>
      <c r="F95" s="182"/>
      <c r="G95" s="182"/>
      <c r="H95" s="182"/>
      <c r="I95" s="182"/>
      <c r="J95" s="2"/>
      <c r="K95" s="2"/>
      <c r="L95" s="2"/>
      <c r="M95" s="2"/>
      <c r="N95" s="3">
        <f>ROUND(SUM(N96:N97),2)</f>
        <v>12838.83</v>
      </c>
      <c r="O95" s="66"/>
      <c r="P95" s="64"/>
      <c r="Q95" s="64"/>
      <c r="R95" s="4"/>
    </row>
    <row r="96" spans="2:22" ht="30" x14ac:dyDescent="0.25">
      <c r="B96" s="4" t="s">
        <v>331</v>
      </c>
      <c r="C96" s="4" t="s">
        <v>23</v>
      </c>
      <c r="D96" s="4">
        <v>98546</v>
      </c>
      <c r="E96" s="143" t="s">
        <v>283</v>
      </c>
      <c r="F96" s="4">
        <v>83.51</v>
      </c>
      <c r="G96" s="4" t="s">
        <v>92</v>
      </c>
      <c r="H96" s="64">
        <f>ROUND(P96*(1+N$5),2)</f>
        <v>92.16</v>
      </c>
      <c r="I96" s="64">
        <f>ROUND(Q96*(1+N$5),2)</f>
        <v>25.13</v>
      </c>
      <c r="J96" s="64">
        <f>ROUND(R96*(1+N$5),2)</f>
        <v>0</v>
      </c>
      <c r="K96" s="64">
        <f>ROUND(H96*F96,2)</f>
        <v>7696.28</v>
      </c>
      <c r="L96" s="64">
        <f>ROUND(F96*I96,2)</f>
        <v>2098.61</v>
      </c>
      <c r="M96" s="64">
        <f>ROUND(F96*J96,2)</f>
        <v>0</v>
      </c>
      <c r="N96" s="64">
        <f>ROUND(K96+L96+M96,2)</f>
        <v>9794.89</v>
      </c>
      <c r="O96" s="66"/>
      <c r="P96" s="64">
        <v>75</v>
      </c>
      <c r="Q96" s="64">
        <v>20.45</v>
      </c>
      <c r="R96" s="4"/>
    </row>
    <row r="97" spans="2:18" ht="45" x14ac:dyDescent="0.25">
      <c r="B97" s="4" t="s">
        <v>170</v>
      </c>
      <c r="C97" s="4" t="s">
        <v>23</v>
      </c>
      <c r="D97" s="4">
        <v>87620</v>
      </c>
      <c r="E97" s="143" t="s">
        <v>372</v>
      </c>
      <c r="F97" s="4">
        <v>83.51</v>
      </c>
      <c r="G97" s="4" t="s">
        <v>92</v>
      </c>
      <c r="H97" s="64">
        <f>ROUND(P97*(1+N$5),2)</f>
        <v>26.58</v>
      </c>
      <c r="I97" s="64">
        <f>ROUND(Q97*(1+N$5),2)</f>
        <v>9.81</v>
      </c>
      <c r="J97" s="64">
        <f>ROUND(R97*(1+N$5),2)</f>
        <v>0.06</v>
      </c>
      <c r="K97" s="64">
        <f>ROUND(H97*F97,2)</f>
        <v>2219.6999999999998</v>
      </c>
      <c r="L97" s="64">
        <f>ROUND(F97*I97,2)</f>
        <v>819.23</v>
      </c>
      <c r="M97" s="64">
        <f>ROUND(F97*J97,2)</f>
        <v>5.01</v>
      </c>
      <c r="N97" s="64">
        <f>ROUND(K97+L97+M97,2)</f>
        <v>3043.94</v>
      </c>
      <c r="O97" s="66"/>
      <c r="P97" s="64">
        <v>21.63</v>
      </c>
      <c r="Q97" s="64">
        <v>7.98</v>
      </c>
      <c r="R97" s="4">
        <v>0.05</v>
      </c>
    </row>
    <row r="98" spans="2:18" x14ac:dyDescent="0.25">
      <c r="B98" s="179">
        <v>9</v>
      </c>
      <c r="C98" s="180"/>
      <c r="D98" s="180"/>
      <c r="E98" s="180" t="s">
        <v>168</v>
      </c>
      <c r="F98" s="180"/>
      <c r="G98" s="180"/>
      <c r="H98" s="180"/>
      <c r="I98" s="180"/>
      <c r="J98" s="136"/>
      <c r="K98" s="136"/>
      <c r="L98" s="136"/>
      <c r="M98" s="136"/>
      <c r="N98" s="1">
        <f>ROUND(N99+N239+N101,2)</f>
        <v>32864.400000000001</v>
      </c>
      <c r="O98" s="66"/>
      <c r="P98" s="64"/>
      <c r="Q98" s="64"/>
      <c r="R98" s="4"/>
    </row>
    <row r="99" spans="2:18" x14ac:dyDescent="0.25">
      <c r="B99" s="181" t="s">
        <v>97</v>
      </c>
      <c r="C99" s="182"/>
      <c r="D99" s="182"/>
      <c r="E99" s="182" t="s">
        <v>219</v>
      </c>
      <c r="F99" s="182"/>
      <c r="G99" s="182"/>
      <c r="H99" s="182"/>
      <c r="I99" s="182"/>
      <c r="J99" s="2"/>
      <c r="K99" s="2"/>
      <c r="L99" s="2"/>
      <c r="M99" s="2"/>
      <c r="N99" s="3">
        <f>ROUND(N100+N208,2)</f>
        <v>20022.740000000002</v>
      </c>
      <c r="O99" s="66"/>
      <c r="P99" s="64"/>
      <c r="Q99" s="64"/>
      <c r="R99" s="4"/>
    </row>
    <row r="100" spans="2:18" ht="60" x14ac:dyDescent="0.25">
      <c r="B100" s="4" t="s">
        <v>98</v>
      </c>
      <c r="C100" s="4" t="s">
        <v>21</v>
      </c>
      <c r="D100" s="4">
        <v>14</v>
      </c>
      <c r="E100" s="143" t="s">
        <v>243</v>
      </c>
      <c r="F100" s="4">
        <v>131.85</v>
      </c>
      <c r="G100" s="4" t="s">
        <v>92</v>
      </c>
      <c r="H100" s="64">
        <f>ROUND(P100*(1+N$5),2)</f>
        <v>133.34</v>
      </c>
      <c r="I100" s="64">
        <f>ROUND(Q100*(1+N$5),2)</f>
        <v>18.52</v>
      </c>
      <c r="J100" s="64">
        <f>ROUND(R100*(1+N$5),2)</f>
        <v>0</v>
      </c>
      <c r="K100" s="64">
        <f>ROUND(H100*F100,2)</f>
        <v>17580.88</v>
      </c>
      <c r="L100" s="64">
        <f>ROUND(F100*I100,2)</f>
        <v>2441.86</v>
      </c>
      <c r="M100" s="64">
        <f>ROUND(F100*J100,2)</f>
        <v>0</v>
      </c>
      <c r="N100" s="64">
        <f>ROUND(K100+L100+M100,2)</f>
        <v>20022.740000000002</v>
      </c>
      <c r="O100" s="66"/>
      <c r="P100" s="64">
        <v>108.51</v>
      </c>
      <c r="Q100" s="64">
        <v>15.07</v>
      </c>
      <c r="R100" s="4"/>
    </row>
    <row r="101" spans="2:18" x14ac:dyDescent="0.25">
      <c r="B101" s="181" t="s">
        <v>332</v>
      </c>
      <c r="C101" s="182"/>
      <c r="D101" s="182"/>
      <c r="E101" s="182" t="s">
        <v>353</v>
      </c>
      <c r="F101" s="182"/>
      <c r="G101" s="182"/>
      <c r="H101" s="182"/>
      <c r="I101" s="182"/>
      <c r="J101" s="2"/>
      <c r="K101" s="2"/>
      <c r="L101" s="2"/>
      <c r="M101" s="2"/>
      <c r="N101" s="3">
        <f>ROUND(N102+N103,2)</f>
        <v>12841.66</v>
      </c>
      <c r="O101" s="66"/>
      <c r="P101" s="64"/>
      <c r="Q101" s="64"/>
      <c r="R101" s="4"/>
    </row>
    <row r="102" spans="2:18" ht="30" x14ac:dyDescent="0.25">
      <c r="B102" s="4" t="s">
        <v>333</v>
      </c>
      <c r="C102" s="4" t="s">
        <v>21</v>
      </c>
      <c r="D102" s="4">
        <v>15</v>
      </c>
      <c r="E102" s="143" t="s">
        <v>255</v>
      </c>
      <c r="F102" s="4">
        <v>83.45</v>
      </c>
      <c r="G102" s="4" t="s">
        <v>92</v>
      </c>
      <c r="H102" s="64">
        <f>ROUND(P102*(1+N$5),2)</f>
        <v>91.95</v>
      </c>
      <c r="I102" s="64">
        <f>ROUND(Q102*(1+N$5),2)</f>
        <v>16.72</v>
      </c>
      <c r="J102" s="64">
        <f>ROUND(R102*(1+N$5),2)</f>
        <v>0</v>
      </c>
      <c r="K102" s="64">
        <f>ROUND(H102*F102,2)</f>
        <v>7673.23</v>
      </c>
      <c r="L102" s="64">
        <f>ROUND(F102*I102,2)</f>
        <v>1395.28</v>
      </c>
      <c r="M102" s="64">
        <f>ROUND(F102*J102,2)</f>
        <v>0</v>
      </c>
      <c r="N102" s="64">
        <f>ROUND(K102+L102+M102,2)</f>
        <v>9068.51</v>
      </c>
      <c r="O102" s="66"/>
      <c r="P102" s="64">
        <v>74.83</v>
      </c>
      <c r="Q102" s="64">
        <v>13.61</v>
      </c>
      <c r="R102" s="4"/>
    </row>
    <row r="103" spans="2:18" x14ac:dyDescent="0.25">
      <c r="B103" s="4" t="s">
        <v>354</v>
      </c>
      <c r="C103" s="4" t="s">
        <v>23</v>
      </c>
      <c r="D103" s="4">
        <v>96109</v>
      </c>
      <c r="E103" s="143" t="s">
        <v>355</v>
      </c>
      <c r="F103" s="4">
        <v>74.260000000000005</v>
      </c>
      <c r="G103" s="4" t="s">
        <v>92</v>
      </c>
      <c r="H103" s="64">
        <f>ROUND(P103*(1+N$5),2)</f>
        <v>27.18</v>
      </c>
      <c r="I103" s="64">
        <f>ROUND(Q103*(1+N$5),2)</f>
        <v>23.63</v>
      </c>
      <c r="J103" s="64">
        <f>ROUND(R103*(1+N$5),2)</f>
        <v>0</v>
      </c>
      <c r="K103" s="64">
        <f>ROUND(H103*F103,2)</f>
        <v>2018.39</v>
      </c>
      <c r="L103" s="64">
        <f>ROUND(F103*I103,2)</f>
        <v>1754.76</v>
      </c>
      <c r="M103" s="64">
        <f>ROUND(F103*J103,2)</f>
        <v>0</v>
      </c>
      <c r="N103" s="64">
        <f>ROUND(K103+L103+M103,2)</f>
        <v>3773.15</v>
      </c>
      <c r="O103" s="66"/>
      <c r="P103" s="64">
        <v>22.12</v>
      </c>
      <c r="Q103" s="64">
        <v>19.23</v>
      </c>
      <c r="R103" s="4"/>
    </row>
    <row r="104" spans="2:18" x14ac:dyDescent="0.25">
      <c r="B104" s="179">
        <v>10</v>
      </c>
      <c r="C104" s="180"/>
      <c r="D104" s="180"/>
      <c r="E104" s="180" t="s">
        <v>154</v>
      </c>
      <c r="F104" s="180"/>
      <c r="G104" s="180"/>
      <c r="H104" s="180"/>
      <c r="I104" s="180"/>
      <c r="J104" s="136"/>
      <c r="K104" s="136"/>
      <c r="L104" s="136"/>
      <c r="M104" s="136"/>
      <c r="N104" s="1">
        <f>ROUND(N105,2)</f>
        <v>19076.47</v>
      </c>
      <c r="O104" s="66"/>
      <c r="P104" s="64"/>
      <c r="Q104" s="64"/>
      <c r="R104" s="4"/>
    </row>
    <row r="105" spans="2:18" x14ac:dyDescent="0.25">
      <c r="B105" s="181" t="s">
        <v>106</v>
      </c>
      <c r="C105" s="182"/>
      <c r="D105" s="182"/>
      <c r="E105" s="182" t="s">
        <v>155</v>
      </c>
      <c r="F105" s="182"/>
      <c r="G105" s="182"/>
      <c r="H105" s="182"/>
      <c r="I105" s="182"/>
      <c r="J105" s="2"/>
      <c r="K105" s="2"/>
      <c r="L105" s="2"/>
      <c r="M105" s="2"/>
      <c r="N105" s="3">
        <f>ROUND(SUM(N106:N110),2)</f>
        <v>19076.47</v>
      </c>
      <c r="O105" s="66"/>
      <c r="P105" s="64"/>
      <c r="Q105" s="64"/>
      <c r="R105" s="4"/>
    </row>
    <row r="106" spans="2:18" x14ac:dyDescent="0.25">
      <c r="B106" s="4" t="s">
        <v>107</v>
      </c>
      <c r="C106" s="4" t="s">
        <v>23</v>
      </c>
      <c r="D106" s="4">
        <v>102193</v>
      </c>
      <c r="E106" s="143" t="s">
        <v>265</v>
      </c>
      <c r="F106" s="94">
        <v>226.41</v>
      </c>
      <c r="G106" s="4" t="s">
        <v>92</v>
      </c>
      <c r="H106" s="64">
        <f>ROUND(P106*(1+N$5),2)</f>
        <v>1.1399999999999999</v>
      </c>
      <c r="I106" s="64">
        <f>ROUND(Q106*(1+N$5),2)</f>
        <v>1.17</v>
      </c>
      <c r="J106" s="64">
        <f>ROUND(R106*(1+N$5),2)</f>
        <v>0</v>
      </c>
      <c r="K106" s="64">
        <f>ROUND(H106*F106,2)</f>
        <v>258.11</v>
      </c>
      <c r="L106" s="64">
        <f>ROUND(F106*I106,2)</f>
        <v>264.89999999999998</v>
      </c>
      <c r="M106" s="64">
        <f>ROUND(F106*J106,2)</f>
        <v>0</v>
      </c>
      <c r="N106" s="64">
        <f>ROUND(K106+L106+M106,2)</f>
        <v>523.01</v>
      </c>
      <c r="O106" s="66"/>
      <c r="P106" s="64">
        <v>0.93</v>
      </c>
      <c r="Q106" s="64">
        <v>0.95</v>
      </c>
      <c r="R106" s="4"/>
    </row>
    <row r="107" spans="2:18" x14ac:dyDescent="0.25">
      <c r="B107" s="4" t="s">
        <v>111</v>
      </c>
      <c r="C107" s="4" t="s">
        <v>23</v>
      </c>
      <c r="D107" s="4">
        <v>88494</v>
      </c>
      <c r="E107" s="143" t="s">
        <v>356</v>
      </c>
      <c r="F107" s="94">
        <v>157.71</v>
      </c>
      <c r="G107" s="4" t="s">
        <v>92</v>
      </c>
      <c r="H107" s="64">
        <f>ROUND(P107*(1+N$5),2)</f>
        <v>11.03</v>
      </c>
      <c r="I107" s="64">
        <f>ROUND(Q107*(1+N$5),2)</f>
        <v>13.86</v>
      </c>
      <c r="J107" s="64">
        <f>ROUND(R107*(1+N$5),2)</f>
        <v>0</v>
      </c>
      <c r="K107" s="64">
        <f>ROUND(H107*F107,2)</f>
        <v>1739.54</v>
      </c>
      <c r="L107" s="64">
        <f>ROUND(F107*I107,2)</f>
        <v>2185.86</v>
      </c>
      <c r="M107" s="64">
        <f>ROUND(F107*J107,2)</f>
        <v>0</v>
      </c>
      <c r="N107" s="64">
        <f>ROUND(K107+L107+M107,2)</f>
        <v>3925.4</v>
      </c>
      <c r="O107" s="66"/>
      <c r="P107" s="64">
        <v>8.98</v>
      </c>
      <c r="Q107" s="64">
        <v>11.28</v>
      </c>
      <c r="R107" s="4"/>
    </row>
    <row r="108" spans="2:18" ht="30" x14ac:dyDescent="0.25">
      <c r="B108" s="4" t="s">
        <v>334</v>
      </c>
      <c r="C108" s="4" t="s">
        <v>21</v>
      </c>
      <c r="D108" s="4">
        <v>16</v>
      </c>
      <c r="E108" s="143" t="s">
        <v>249</v>
      </c>
      <c r="F108" s="94">
        <v>157.71</v>
      </c>
      <c r="G108" s="4" t="s">
        <v>92</v>
      </c>
      <c r="H108" s="64">
        <f>ROUND(P108*(1+N$5),2)</f>
        <v>14.14</v>
      </c>
      <c r="I108" s="64">
        <f>ROUND(Q108*(1+N$5),2)</f>
        <v>8.27</v>
      </c>
      <c r="J108" s="64">
        <f>ROUND(R108*(1+N$5),2)</f>
        <v>0</v>
      </c>
      <c r="K108" s="64">
        <f>ROUND(H108*F108,2)</f>
        <v>2230.02</v>
      </c>
      <c r="L108" s="64">
        <f>ROUND(F108*I108,2)</f>
        <v>1304.26</v>
      </c>
      <c r="M108" s="64">
        <f>ROUND(F108*J108,2)</f>
        <v>0</v>
      </c>
      <c r="N108" s="64">
        <f>ROUND(K108+L108+M108,2)</f>
        <v>3534.28</v>
      </c>
      <c r="O108" s="66"/>
      <c r="P108" s="64">
        <v>11.51</v>
      </c>
      <c r="Q108" s="64">
        <v>6.73</v>
      </c>
      <c r="R108" s="4"/>
    </row>
    <row r="109" spans="2:18" ht="30" x14ac:dyDescent="0.25">
      <c r="B109" s="4" t="s">
        <v>113</v>
      </c>
      <c r="C109" s="4" t="s">
        <v>23</v>
      </c>
      <c r="D109" s="4">
        <v>96126</v>
      </c>
      <c r="E109" s="143" t="s">
        <v>254</v>
      </c>
      <c r="F109" s="94">
        <v>45.8</v>
      </c>
      <c r="G109" s="4" t="s">
        <v>92</v>
      </c>
      <c r="H109" s="64">
        <f>ROUND(P109*(1+N$5),2)</f>
        <v>13.98</v>
      </c>
      <c r="I109" s="64">
        <f>ROUND(Q109*(1+N$5),2)</f>
        <v>9.84</v>
      </c>
      <c r="J109" s="64">
        <f>ROUND(R109*(1+N$5),2)</f>
        <v>0</v>
      </c>
      <c r="K109" s="64">
        <f>ROUND(H109*F109,2)</f>
        <v>640.28</v>
      </c>
      <c r="L109" s="64">
        <f>ROUND(F109*I109,2)</f>
        <v>450.67</v>
      </c>
      <c r="M109" s="64">
        <f>ROUND(F109*J109,2)</f>
        <v>0</v>
      </c>
      <c r="N109" s="64">
        <f>ROUND(K109+L109+M109,2)</f>
        <v>1090.95</v>
      </c>
      <c r="O109" s="66"/>
      <c r="P109" s="64">
        <v>11.38</v>
      </c>
      <c r="Q109" s="64">
        <v>8.01</v>
      </c>
      <c r="R109" s="4"/>
    </row>
    <row r="110" spans="2:18" x14ac:dyDescent="0.25">
      <c r="B110" s="4" t="s">
        <v>114</v>
      </c>
      <c r="C110" s="4" t="s">
        <v>23</v>
      </c>
      <c r="D110" s="4">
        <v>88489</v>
      </c>
      <c r="E110" s="143" t="s">
        <v>158</v>
      </c>
      <c r="F110" s="94">
        <v>510.87</v>
      </c>
      <c r="G110" s="4" t="s">
        <v>92</v>
      </c>
      <c r="H110" s="64">
        <f>ROUND(P110*(1+N$5),2)</f>
        <v>14.46</v>
      </c>
      <c r="I110" s="64">
        <f>ROUND(Q110*(1+N$5),2)</f>
        <v>5.12</v>
      </c>
      <c r="J110" s="64">
        <f>ROUND(R110*(1+N$5),2)</f>
        <v>0</v>
      </c>
      <c r="K110" s="64">
        <f>ROUND(H110*F110,2)</f>
        <v>7387.18</v>
      </c>
      <c r="L110" s="64">
        <f>ROUND(F110*I110,2)</f>
        <v>2615.65</v>
      </c>
      <c r="M110" s="64">
        <f>ROUND(F110*J110,2)</f>
        <v>0</v>
      </c>
      <c r="N110" s="64">
        <f>ROUND(K110+L110+M110,2)</f>
        <v>10002.83</v>
      </c>
      <c r="O110" s="66"/>
      <c r="P110" s="64">
        <v>11.77</v>
      </c>
      <c r="Q110" s="64">
        <v>4.17</v>
      </c>
      <c r="R110" s="4"/>
    </row>
    <row r="111" spans="2:18" x14ac:dyDescent="0.25">
      <c r="B111" s="179">
        <v>11</v>
      </c>
      <c r="C111" s="180"/>
      <c r="D111" s="180"/>
      <c r="E111" s="180" t="s">
        <v>160</v>
      </c>
      <c r="F111" s="180"/>
      <c r="G111" s="180"/>
      <c r="H111" s="180"/>
      <c r="I111" s="180"/>
      <c r="J111" s="136"/>
      <c r="K111" s="136"/>
      <c r="L111" s="136"/>
      <c r="M111" s="136"/>
      <c r="N111" s="1">
        <f>ROUND(N112,2)</f>
        <v>1529.91</v>
      </c>
      <c r="O111" s="66"/>
      <c r="P111" s="93"/>
      <c r="Q111" s="93"/>
      <c r="R111" s="92"/>
    </row>
    <row r="112" spans="2:18" x14ac:dyDescent="0.25">
      <c r="B112" s="181" t="s">
        <v>132</v>
      </c>
      <c r="C112" s="182"/>
      <c r="D112" s="182"/>
      <c r="E112" s="182" t="s">
        <v>161</v>
      </c>
      <c r="F112" s="182"/>
      <c r="G112" s="182"/>
      <c r="H112" s="182"/>
      <c r="I112" s="182"/>
      <c r="J112" s="2"/>
      <c r="K112" s="2"/>
      <c r="L112" s="2"/>
      <c r="M112" s="2"/>
      <c r="N112" s="3">
        <f>ROUND(SUM(N113:N114),2)</f>
        <v>1529.91</v>
      </c>
      <c r="O112" s="66"/>
      <c r="P112" s="93"/>
      <c r="Q112" s="93"/>
      <c r="R112" s="92"/>
    </row>
    <row r="113" spans="2:20" ht="60" x14ac:dyDescent="0.25">
      <c r="B113" s="4" t="s">
        <v>133</v>
      </c>
      <c r="C113" s="4" t="s">
        <v>21</v>
      </c>
      <c r="D113" s="4">
        <v>17</v>
      </c>
      <c r="E113" s="143" t="s">
        <v>245</v>
      </c>
      <c r="F113" s="4">
        <v>7</v>
      </c>
      <c r="G113" s="4" t="s">
        <v>3</v>
      </c>
      <c r="H113" s="64">
        <f>ROUND(P113*(1+N$5),2)</f>
        <v>40.44</v>
      </c>
      <c r="I113" s="64">
        <f>ROUND(Q113*(1+N$5),2)</f>
        <v>3.49</v>
      </c>
      <c r="J113" s="64">
        <f>ROUND(R113*(1+N$5),2)</f>
        <v>0</v>
      </c>
      <c r="K113" s="64">
        <f>ROUND(H113*F113,2)</f>
        <v>283.08</v>
      </c>
      <c r="L113" s="64">
        <f>ROUND(F113*I113,2)</f>
        <v>24.43</v>
      </c>
      <c r="M113" s="64">
        <f>ROUND(F113*J113,2)</f>
        <v>0</v>
      </c>
      <c r="N113" s="64">
        <f>ROUND(K113+L113+M113,2)</f>
        <v>307.51</v>
      </c>
      <c r="O113" s="66"/>
      <c r="P113" s="64">
        <v>32.909999999999997</v>
      </c>
      <c r="Q113" s="64">
        <v>2.84</v>
      </c>
      <c r="R113" s="4"/>
    </row>
    <row r="114" spans="2:20" ht="45" x14ac:dyDescent="0.25">
      <c r="B114" s="4" t="s">
        <v>136</v>
      </c>
      <c r="C114" s="4" t="s">
        <v>23</v>
      </c>
      <c r="D114" s="4">
        <v>101908</v>
      </c>
      <c r="E114" s="143" t="s">
        <v>244</v>
      </c>
      <c r="F114" s="4">
        <v>4</v>
      </c>
      <c r="G114" s="4" t="s">
        <v>3</v>
      </c>
      <c r="H114" s="64">
        <f>ROUND(P114*(1+N$5),2)</f>
        <v>285.51</v>
      </c>
      <c r="I114" s="64">
        <f>ROUND(Q114*(1+N$5),2)</f>
        <v>20.09</v>
      </c>
      <c r="J114" s="64">
        <f>ROUND(R114*(1+N$5),2)</f>
        <v>0</v>
      </c>
      <c r="K114" s="64">
        <f>ROUND(H114*F114,2)</f>
        <v>1142.04</v>
      </c>
      <c r="L114" s="64">
        <f>ROUND(F114*I114,2)</f>
        <v>80.36</v>
      </c>
      <c r="M114" s="64">
        <f>ROUND(F114*J114,2)</f>
        <v>0</v>
      </c>
      <c r="N114" s="64">
        <f>ROUND(K114+L114+M114,2)</f>
        <v>1222.4000000000001</v>
      </c>
      <c r="O114" s="66"/>
      <c r="P114" s="64">
        <v>232.35</v>
      </c>
      <c r="Q114" s="64">
        <v>16.350000000000001</v>
      </c>
      <c r="R114" s="4"/>
    </row>
    <row r="115" spans="2:20" x14ac:dyDescent="0.25">
      <c r="B115" s="179">
        <v>12</v>
      </c>
      <c r="C115" s="180"/>
      <c r="D115" s="180"/>
      <c r="E115" s="180" t="s">
        <v>164</v>
      </c>
      <c r="F115" s="180"/>
      <c r="G115" s="180"/>
      <c r="H115" s="180"/>
      <c r="I115" s="180"/>
      <c r="J115" s="136"/>
      <c r="K115" s="136"/>
      <c r="L115" s="136"/>
      <c r="M115" s="136"/>
      <c r="N115" s="1">
        <f>ROUND(N116,2)</f>
        <v>19755.75</v>
      </c>
      <c r="O115" s="66"/>
      <c r="P115" s="93"/>
      <c r="Q115" s="93"/>
      <c r="R115" s="92"/>
    </row>
    <row r="116" spans="2:20" x14ac:dyDescent="0.25">
      <c r="B116" s="181" t="s">
        <v>156</v>
      </c>
      <c r="C116" s="182"/>
      <c r="D116" s="182"/>
      <c r="E116" s="182" t="s">
        <v>174</v>
      </c>
      <c r="F116" s="182"/>
      <c r="G116" s="182"/>
      <c r="H116" s="182"/>
      <c r="I116" s="182"/>
      <c r="J116" s="2"/>
      <c r="K116" s="2"/>
      <c r="L116" s="2"/>
      <c r="M116" s="2"/>
      <c r="N116" s="3">
        <f>ROUND(SUM(N117:N119),2)</f>
        <v>19755.75</v>
      </c>
      <c r="O116" s="66"/>
      <c r="P116" s="93"/>
      <c r="Q116" s="93"/>
      <c r="R116" s="92"/>
    </row>
    <row r="117" spans="2:20" ht="30" x14ac:dyDescent="0.25">
      <c r="B117" s="4" t="s">
        <v>157</v>
      </c>
      <c r="C117" s="4" t="s">
        <v>23</v>
      </c>
      <c r="D117" s="4">
        <v>94228</v>
      </c>
      <c r="E117" s="143" t="s">
        <v>293</v>
      </c>
      <c r="F117" s="94">
        <v>44.2</v>
      </c>
      <c r="G117" s="4" t="s">
        <v>24</v>
      </c>
      <c r="H117" s="64">
        <f>ROUND(P117*(1+N$5),2)</f>
        <v>112.13</v>
      </c>
      <c r="I117" s="64">
        <f>ROUND(Q117*(1+N$5),2)</f>
        <v>12.77</v>
      </c>
      <c r="J117" s="64">
        <f>ROUND(R117*(1+N$5),2)</f>
        <v>0</v>
      </c>
      <c r="K117" s="64">
        <f>ROUND(H117*F117,2)</f>
        <v>4956.1499999999996</v>
      </c>
      <c r="L117" s="64">
        <f>ROUND(F117*I117,2)</f>
        <v>564.42999999999995</v>
      </c>
      <c r="M117" s="64">
        <f>ROUND(F117*J117,2)</f>
        <v>0</v>
      </c>
      <c r="N117" s="64">
        <f>ROUND(K117+L117+M117,2)</f>
        <v>5520.58</v>
      </c>
      <c r="O117" s="66"/>
      <c r="P117" s="64">
        <v>91.25</v>
      </c>
      <c r="Q117" s="64">
        <v>10.39</v>
      </c>
      <c r="R117" s="4"/>
    </row>
    <row r="118" spans="2:20" ht="30" x14ac:dyDescent="0.25">
      <c r="B118" s="4" t="s">
        <v>335</v>
      </c>
      <c r="C118" s="4" t="s">
        <v>23</v>
      </c>
      <c r="D118" s="4">
        <v>94231</v>
      </c>
      <c r="E118" s="143" t="s">
        <v>292</v>
      </c>
      <c r="F118" s="94">
        <v>110.2</v>
      </c>
      <c r="G118" s="4" t="s">
        <v>24</v>
      </c>
      <c r="H118" s="64">
        <f>ROUND(P118*(1+N$5),2)</f>
        <v>66.88</v>
      </c>
      <c r="I118" s="64">
        <f>ROUND(Q118*(1+N$5),2)</f>
        <v>6.56</v>
      </c>
      <c r="J118" s="64">
        <f>ROUND(R118*(1+N$5),2)</f>
        <v>0</v>
      </c>
      <c r="K118" s="64">
        <f>ROUND(H118*F118,2)</f>
        <v>7370.18</v>
      </c>
      <c r="L118" s="64">
        <f>ROUND(F118*I118,2)</f>
        <v>722.91</v>
      </c>
      <c r="M118" s="64">
        <f>ROUND(F118*J118,2)</f>
        <v>0</v>
      </c>
      <c r="N118" s="64">
        <f>ROUND(K118+L118+M118,2)</f>
        <v>8093.09</v>
      </c>
      <c r="O118" s="66"/>
      <c r="P118" s="64">
        <v>54.43</v>
      </c>
      <c r="Q118" s="64">
        <v>5.34</v>
      </c>
      <c r="R118" s="4"/>
    </row>
    <row r="119" spans="2:20" ht="30" x14ac:dyDescent="0.25">
      <c r="B119" s="4" t="s">
        <v>336</v>
      </c>
      <c r="C119" s="4" t="s">
        <v>21</v>
      </c>
      <c r="D119" s="4">
        <v>18</v>
      </c>
      <c r="E119" s="143" t="s">
        <v>299</v>
      </c>
      <c r="F119" s="94">
        <v>44.28</v>
      </c>
      <c r="G119" s="4" t="s">
        <v>92</v>
      </c>
      <c r="H119" s="64">
        <f>ROUND(P119*(1+N$5),2)</f>
        <v>127.32</v>
      </c>
      <c r="I119" s="64">
        <f>ROUND(Q119*(1+N$5),2)</f>
        <v>11.39</v>
      </c>
      <c r="J119" s="64">
        <f>ROUND(R119*(1+N$5),2)</f>
        <v>0</v>
      </c>
      <c r="K119" s="64">
        <f>ROUND(H119*F119,2)</f>
        <v>5637.73</v>
      </c>
      <c r="L119" s="64">
        <f>ROUND(F119*I119,2)</f>
        <v>504.35</v>
      </c>
      <c r="M119" s="64">
        <f>ROUND(F119*J119,2)</f>
        <v>0</v>
      </c>
      <c r="N119" s="64">
        <f>ROUND(K119+L119+M119,2)</f>
        <v>6142.08</v>
      </c>
      <c r="O119" s="66"/>
      <c r="P119" s="64">
        <v>103.61</v>
      </c>
      <c r="Q119" s="64">
        <v>9.27</v>
      </c>
      <c r="R119" s="4"/>
    </row>
    <row r="120" spans="2:20" x14ac:dyDescent="0.25">
      <c r="B120" s="179">
        <v>13</v>
      </c>
      <c r="C120" s="180"/>
      <c r="D120" s="180"/>
      <c r="E120" s="180" t="s">
        <v>165</v>
      </c>
      <c r="F120" s="180"/>
      <c r="G120" s="180"/>
      <c r="H120" s="180"/>
      <c r="I120" s="180"/>
      <c r="J120" s="136"/>
      <c r="K120" s="136"/>
      <c r="L120" s="136"/>
      <c r="M120" s="136"/>
      <c r="N120" s="1">
        <f>ROUND(N121+N123,2)</f>
        <v>8244.61</v>
      </c>
      <c r="O120" s="66"/>
      <c r="P120" s="93"/>
      <c r="Q120" s="93"/>
      <c r="R120" s="92"/>
    </row>
    <row r="121" spans="2:20" x14ac:dyDescent="0.25">
      <c r="B121" s="181" t="s">
        <v>159</v>
      </c>
      <c r="C121" s="182"/>
      <c r="D121" s="182"/>
      <c r="E121" s="182" t="s">
        <v>363</v>
      </c>
      <c r="F121" s="182"/>
      <c r="G121" s="182"/>
      <c r="H121" s="182"/>
      <c r="I121" s="182"/>
      <c r="J121" s="2"/>
      <c r="K121" s="2"/>
      <c r="L121" s="2"/>
      <c r="M121" s="2"/>
      <c r="N121" s="3">
        <f>ROUND(N122,2)</f>
        <v>8098.62</v>
      </c>
      <c r="O121" s="66"/>
      <c r="P121" s="93"/>
      <c r="Q121" s="93"/>
      <c r="R121" s="92"/>
    </row>
    <row r="122" spans="2:20" ht="43.5" customHeight="1" x14ac:dyDescent="0.25">
      <c r="B122" s="4" t="s">
        <v>362</v>
      </c>
      <c r="C122" s="4" t="s">
        <v>103</v>
      </c>
      <c r="D122" s="4">
        <v>13020</v>
      </c>
      <c r="E122" s="143" t="s">
        <v>364</v>
      </c>
      <c r="F122" s="4">
        <v>17.75</v>
      </c>
      <c r="G122" s="4" t="s">
        <v>24</v>
      </c>
      <c r="H122" s="64">
        <f>ROUND(P122*(1+N$5),2)</f>
        <v>393.22</v>
      </c>
      <c r="I122" s="64">
        <f>ROUND(Q122*(1+N$5),2)</f>
        <v>63.04</v>
      </c>
      <c r="J122" s="64">
        <f>ROUND(R122*(1+N$5),2)</f>
        <v>0</v>
      </c>
      <c r="K122" s="64">
        <f>ROUND(H122*F122,2)</f>
        <v>6979.66</v>
      </c>
      <c r="L122" s="64">
        <f>ROUND(F122*I122,2)</f>
        <v>1118.96</v>
      </c>
      <c r="M122" s="64">
        <f>ROUND(F122*J122,2)</f>
        <v>0</v>
      </c>
      <c r="N122" s="64">
        <f>ROUND(K122+L122+M122,2)</f>
        <v>8098.62</v>
      </c>
      <c r="O122" s="66"/>
      <c r="P122" s="64">
        <v>320</v>
      </c>
      <c r="Q122" s="64">
        <v>51.3</v>
      </c>
      <c r="R122" s="4"/>
    </row>
    <row r="123" spans="2:20" x14ac:dyDescent="0.25">
      <c r="B123" s="181" t="s">
        <v>361</v>
      </c>
      <c r="C123" s="182"/>
      <c r="D123" s="182"/>
      <c r="E123" s="182" t="s">
        <v>171</v>
      </c>
      <c r="F123" s="182"/>
      <c r="G123" s="182"/>
      <c r="H123" s="182"/>
      <c r="I123" s="182"/>
      <c r="J123" s="2"/>
      <c r="K123" s="2"/>
      <c r="L123" s="2"/>
      <c r="M123" s="2"/>
      <c r="N123" s="3">
        <f>ROUND(N124,2)</f>
        <v>145.99</v>
      </c>
      <c r="O123" s="66"/>
      <c r="P123" s="93"/>
      <c r="Q123" s="93"/>
      <c r="R123" s="92"/>
    </row>
    <row r="124" spans="2:20" x14ac:dyDescent="0.25">
      <c r="B124" s="4" t="s">
        <v>362</v>
      </c>
      <c r="C124" s="4" t="s">
        <v>21</v>
      </c>
      <c r="D124" s="4">
        <v>19</v>
      </c>
      <c r="E124" s="143" t="s">
        <v>167</v>
      </c>
      <c r="F124" s="4">
        <v>310.61</v>
      </c>
      <c r="G124" s="4" t="s">
        <v>92</v>
      </c>
      <c r="H124" s="64">
        <f>ROUND(P124*(1+N$5),2)</f>
        <v>0</v>
      </c>
      <c r="I124" s="64">
        <f>ROUND(Q124*(1+N$5),2)</f>
        <v>0.47</v>
      </c>
      <c r="J124" s="64">
        <f>ROUND(R124*(1+N$5),2)</f>
        <v>0</v>
      </c>
      <c r="K124" s="64">
        <f>ROUND(H124*F124,2)</f>
        <v>0</v>
      </c>
      <c r="L124" s="64">
        <f>ROUND(F124*I124,2)</f>
        <v>145.99</v>
      </c>
      <c r="M124" s="64">
        <f>ROUND(F124*J124,2)</f>
        <v>0</v>
      </c>
      <c r="N124" s="64">
        <f>ROUND(K124+L124+M124,2)</f>
        <v>145.99</v>
      </c>
      <c r="O124" s="66"/>
      <c r="P124" s="64"/>
      <c r="Q124" s="64">
        <v>0.38</v>
      </c>
      <c r="R124" s="4"/>
      <c r="T124" s="25"/>
    </row>
    <row r="125" spans="2:20" ht="30" x14ac:dyDescent="0.25">
      <c r="B125" s="70"/>
      <c r="C125" s="71"/>
      <c r="D125" s="71"/>
      <c r="E125" s="71"/>
      <c r="F125" s="184"/>
      <c r="G125" s="184"/>
      <c r="H125" s="184"/>
      <c r="I125" s="184"/>
      <c r="J125" s="184"/>
      <c r="K125" s="184"/>
      <c r="L125" s="185"/>
      <c r="M125" s="100" t="s">
        <v>172</v>
      </c>
      <c r="N125" s="97">
        <f>ROUND(SUM(K10:K124)+SUM(M10:M124),2)</f>
        <v>178899.35</v>
      </c>
    </row>
    <row r="126" spans="2:20" x14ac:dyDescent="0.25">
      <c r="B126" s="72"/>
      <c r="C126" s="73"/>
      <c r="D126" s="73"/>
      <c r="E126" s="73"/>
      <c r="F126" s="186"/>
      <c r="G126" s="186"/>
      <c r="H126" s="186"/>
      <c r="I126" s="186"/>
      <c r="J126" s="186"/>
      <c r="K126" s="186"/>
      <c r="L126" s="187"/>
      <c r="M126" s="101" t="s">
        <v>11</v>
      </c>
      <c r="N126" s="97">
        <f>ROUND(SUM(L10:L124),2)</f>
        <v>48308.97</v>
      </c>
      <c r="O126" s="67"/>
    </row>
    <row r="127" spans="2:20" x14ac:dyDescent="0.25">
      <c r="B127" s="74"/>
      <c r="C127" s="75"/>
      <c r="D127" s="75"/>
      <c r="E127" s="75"/>
      <c r="F127" s="188"/>
      <c r="G127" s="188"/>
      <c r="H127" s="188"/>
      <c r="I127" s="188"/>
      <c r="J127" s="188"/>
      <c r="K127" s="188"/>
      <c r="L127" s="189"/>
      <c r="M127" s="101" t="s">
        <v>78</v>
      </c>
      <c r="N127" s="97">
        <f>ROUND(N125+N126,2)</f>
        <v>227208.32000000001</v>
      </c>
      <c r="O127" s="50"/>
    </row>
    <row r="128" spans="2:20" x14ac:dyDescent="0.25">
      <c r="B128" s="51"/>
      <c r="C128" s="51"/>
      <c r="D128" s="51"/>
      <c r="E128" s="51"/>
      <c r="F128" s="51"/>
      <c r="G128" s="51"/>
      <c r="H128" s="51"/>
      <c r="I128" s="51"/>
      <c r="J128" s="51"/>
      <c r="K128" s="51"/>
      <c r="L128" s="51"/>
      <c r="M128" s="51"/>
      <c r="N128" s="52"/>
    </row>
    <row r="129" spans="2:17" ht="31.9" customHeight="1" x14ac:dyDescent="0.25">
      <c r="B129" s="51"/>
      <c r="C129" s="51"/>
      <c r="D129" s="51"/>
      <c r="E129" s="53"/>
      <c r="F129" s="183"/>
      <c r="G129" s="183"/>
      <c r="H129" s="183"/>
      <c r="I129" s="183"/>
      <c r="J129" s="183"/>
      <c r="K129" s="183"/>
      <c r="L129" s="51"/>
      <c r="M129" s="51"/>
      <c r="N129" s="68"/>
    </row>
    <row r="130" spans="2:17" ht="13.9" customHeight="1" x14ac:dyDescent="0.25">
      <c r="B130" s="51"/>
      <c r="C130" s="51"/>
      <c r="D130" s="51"/>
      <c r="E130" s="53" t="s">
        <v>181</v>
      </c>
      <c r="F130" s="183" t="s">
        <v>375</v>
      </c>
      <c r="G130" s="183"/>
      <c r="H130" s="183"/>
      <c r="I130" s="183"/>
      <c r="J130" s="183"/>
      <c r="K130" s="183"/>
      <c r="L130" s="183"/>
      <c r="M130" s="51"/>
      <c r="N130" s="68"/>
      <c r="P130" s="25"/>
    </row>
    <row r="131" spans="2:17" x14ac:dyDescent="0.25">
      <c r="B131" s="51"/>
      <c r="C131" s="51"/>
      <c r="D131" s="51"/>
      <c r="E131" s="63" t="s">
        <v>182</v>
      </c>
      <c r="F131" s="190" t="s">
        <v>72</v>
      </c>
      <c r="G131" s="190"/>
      <c r="H131" s="190"/>
      <c r="I131" s="190"/>
      <c r="J131" s="190"/>
      <c r="K131" s="190"/>
      <c r="L131" s="190"/>
      <c r="M131" s="51"/>
      <c r="N131" s="68"/>
    </row>
    <row r="132" spans="2:17" x14ac:dyDescent="0.25">
      <c r="B132" s="76"/>
      <c r="C132" s="76"/>
      <c r="D132" s="76"/>
      <c r="E132" s="76"/>
      <c r="F132" s="76"/>
      <c r="G132" s="76"/>
      <c r="H132" s="76"/>
      <c r="I132" s="76"/>
      <c r="J132" s="76"/>
      <c r="K132" s="117"/>
      <c r="L132" s="76"/>
      <c r="M132" s="117"/>
      <c r="N132" s="76"/>
    </row>
    <row r="133" spans="2:17" x14ac:dyDescent="0.25">
      <c r="B133" s="77"/>
      <c r="C133" s="77"/>
      <c r="D133" s="77"/>
      <c r="E133" s="77"/>
      <c r="F133" s="77"/>
      <c r="G133" s="77"/>
      <c r="H133" s="77"/>
      <c r="I133" s="77"/>
      <c r="J133" s="77"/>
      <c r="K133" s="111"/>
      <c r="L133" s="112"/>
      <c r="M133" s="113"/>
      <c r="N133" s="116"/>
    </row>
    <row r="134" spans="2:17" x14ac:dyDescent="0.25">
      <c r="F134" s="25"/>
      <c r="I134" s="25"/>
      <c r="J134" s="25"/>
      <c r="K134" s="28"/>
      <c r="L134" s="98"/>
      <c r="M134" s="133"/>
    </row>
    <row r="135" spans="2:17" x14ac:dyDescent="0.25">
      <c r="K135" s="28"/>
      <c r="L135" s="28"/>
      <c r="M135" s="28"/>
      <c r="Q135" s="25"/>
    </row>
    <row r="136" spans="2:17" x14ac:dyDescent="0.25">
      <c r="K136" s="28"/>
      <c r="L136" s="99"/>
      <c r="M136" s="28"/>
    </row>
    <row r="137" spans="2:17" x14ac:dyDescent="0.25">
      <c r="K137" s="28"/>
      <c r="L137" s="114"/>
      <c r="M137" s="28"/>
    </row>
    <row r="138" spans="2:17" x14ac:dyDescent="0.25">
      <c r="I138" s="25"/>
      <c r="J138" s="25"/>
      <c r="K138" s="48"/>
    </row>
    <row r="139" spans="2:17" x14ac:dyDescent="0.25">
      <c r="I139" s="25"/>
      <c r="J139" s="25"/>
    </row>
    <row r="141" spans="2:17" x14ac:dyDescent="0.25">
      <c r="I141" s="49"/>
      <c r="J141" s="49"/>
    </row>
    <row r="142" spans="2:17" x14ac:dyDescent="0.25">
      <c r="I142" s="50"/>
      <c r="J142" s="50"/>
    </row>
    <row r="144" spans="2:17" x14ac:dyDescent="0.25">
      <c r="I144" s="50"/>
      <c r="J144" s="50"/>
    </row>
  </sheetData>
  <mergeCells count="93">
    <mergeCell ref="P7:R7"/>
    <mergeCell ref="B43:D43"/>
    <mergeCell ref="E43:I43"/>
    <mergeCell ref="B74:D74"/>
    <mergeCell ref="E74:I74"/>
    <mergeCell ref="B76:D76"/>
    <mergeCell ref="E76:I76"/>
    <mergeCell ref="B52:D52"/>
    <mergeCell ref="E52:I52"/>
    <mergeCell ref="B48:D48"/>
    <mergeCell ref="E48:I48"/>
    <mergeCell ref="B49:D49"/>
    <mergeCell ref="E49:I49"/>
    <mergeCell ref="B46:D46"/>
    <mergeCell ref="E46:I46"/>
    <mergeCell ref="B30:D30"/>
    <mergeCell ref="E30:I30"/>
    <mergeCell ref="B32:D32"/>
    <mergeCell ref="E32:I32"/>
    <mergeCell ref="B42:D42"/>
    <mergeCell ref="E42:I42"/>
    <mergeCell ref="B35:D35"/>
    <mergeCell ref="E35:I35"/>
    <mergeCell ref="B36:D36"/>
    <mergeCell ref="E36:I36"/>
    <mergeCell ref="B39:D39"/>
    <mergeCell ref="E39:I39"/>
    <mergeCell ref="K4:M4"/>
    <mergeCell ref="B7:M7"/>
    <mergeCell ref="G5:G6"/>
    <mergeCell ref="B29:D29"/>
    <mergeCell ref="E29:I29"/>
    <mergeCell ref="F131:L131"/>
    <mergeCell ref="B1:N1"/>
    <mergeCell ref="B2:D2"/>
    <mergeCell ref="N2:N3"/>
    <mergeCell ref="B3:D3"/>
    <mergeCell ref="B8:D8"/>
    <mergeCell ref="E8:I8"/>
    <mergeCell ref="B4:D5"/>
    <mergeCell ref="E4:E5"/>
    <mergeCell ref="F5:F6"/>
    <mergeCell ref="H5:J5"/>
    <mergeCell ref="F2:M3"/>
    <mergeCell ref="B9:D9"/>
    <mergeCell ref="E9:I9"/>
    <mergeCell ref="F4:J4"/>
    <mergeCell ref="K5:M5"/>
    <mergeCell ref="B120:D120"/>
    <mergeCell ref="E120:I120"/>
    <mergeCell ref="F129:K129"/>
    <mergeCell ref="F125:L127"/>
    <mergeCell ref="B121:D121"/>
    <mergeCell ref="E121:I121"/>
    <mergeCell ref="B123:D123"/>
    <mergeCell ref="E123:I123"/>
    <mergeCell ref="E104:I104"/>
    <mergeCell ref="B101:D101"/>
    <mergeCell ref="E101:I101"/>
    <mergeCell ref="B116:D116"/>
    <mergeCell ref="E116:I116"/>
    <mergeCell ref="B95:D95"/>
    <mergeCell ref="E95:I95"/>
    <mergeCell ref="F130:L130"/>
    <mergeCell ref="B98:D98"/>
    <mergeCell ref="E98:I98"/>
    <mergeCell ref="B99:D99"/>
    <mergeCell ref="E99:I99"/>
    <mergeCell ref="B115:D115"/>
    <mergeCell ref="E115:I115"/>
    <mergeCell ref="B105:D105"/>
    <mergeCell ref="E105:I105"/>
    <mergeCell ref="B111:D111"/>
    <mergeCell ref="E111:I111"/>
    <mergeCell ref="B112:D112"/>
    <mergeCell ref="E112:I112"/>
    <mergeCell ref="B104:D104"/>
    <mergeCell ref="B94:D94"/>
    <mergeCell ref="E94:I94"/>
    <mergeCell ref="B53:D53"/>
    <mergeCell ref="E53:I53"/>
    <mergeCell ref="B65:D65"/>
    <mergeCell ref="E65:I65"/>
    <mergeCell ref="B77:D77"/>
    <mergeCell ref="E77:I77"/>
    <mergeCell ref="B90:D90"/>
    <mergeCell ref="E90:I90"/>
    <mergeCell ref="B81:D81"/>
    <mergeCell ref="E81:I81"/>
    <mergeCell ref="B85:D85"/>
    <mergeCell ref="E85:I85"/>
    <mergeCell ref="B87:D87"/>
    <mergeCell ref="E87:I87"/>
  </mergeCells>
  <pageMargins left="0.7" right="0.7" top="0.75" bottom="0.75" header="0.3" footer="0.3"/>
  <pageSetup paperSize="9" scale="45" orientation="landscape" r:id="rId1"/>
  <rowBreaks count="3" manualBreakCount="3">
    <brk id="34" max="14" man="1"/>
    <brk id="69" max="14" man="1"/>
    <brk id="107" max="14" man="1"/>
  </rowBreaks>
  <ignoredErrors>
    <ignoredError sqref="E100:N100"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4"/>
  <sheetViews>
    <sheetView view="pageBreakPreview" zoomScaleNormal="100" zoomScaleSheetLayoutView="100" workbookViewId="0">
      <selection activeCell="F31" sqref="F31:H31"/>
    </sheetView>
  </sheetViews>
  <sheetFormatPr defaultRowHeight="15" x14ac:dyDescent="0.25"/>
  <cols>
    <col min="1" max="1" width="4.85546875" customWidth="1"/>
    <col min="5" max="5" width="32.28515625" customWidth="1"/>
    <col min="6" max="6" width="18.85546875" customWidth="1"/>
    <col min="7" max="7" width="12" customWidth="1"/>
    <col min="8" max="8" width="18.85546875" customWidth="1"/>
    <col min="9" max="9" width="12.7109375" customWidth="1"/>
    <col min="11" max="11" width="14" bestFit="1" customWidth="1"/>
    <col min="12" max="12" width="14.28515625" bestFit="1" customWidth="1"/>
    <col min="13" max="13" width="12.85546875" bestFit="1" customWidth="1"/>
  </cols>
  <sheetData>
    <row r="1" spans="2:13" x14ac:dyDescent="0.25">
      <c r="B1" s="145"/>
      <c r="C1" s="146"/>
      <c r="D1" s="146"/>
      <c r="E1" s="146"/>
      <c r="F1" s="146"/>
      <c r="G1" s="146"/>
      <c r="H1" s="146"/>
      <c r="I1" s="147"/>
    </row>
    <row r="2" spans="2:13" ht="47.25" customHeight="1" thickBot="1" x14ac:dyDescent="0.3">
      <c r="B2" s="148"/>
      <c r="C2" s="149"/>
      <c r="D2" s="149"/>
      <c r="E2" s="149"/>
      <c r="F2" s="149"/>
      <c r="G2" s="149"/>
      <c r="H2" s="149"/>
      <c r="I2" s="150"/>
    </row>
    <row r="3" spans="2:13" ht="15.75" thickBot="1" x14ac:dyDescent="0.3">
      <c r="B3" s="165" t="s">
        <v>53</v>
      </c>
      <c r="C3" s="166"/>
      <c r="D3" s="166"/>
      <c r="E3" s="166"/>
      <c r="F3" s="166"/>
      <c r="G3" s="166"/>
      <c r="H3" s="166"/>
      <c r="I3" s="219"/>
    </row>
    <row r="4" spans="2:13" ht="15.75" thickBot="1" x14ac:dyDescent="0.3">
      <c r="B4" s="229" t="s">
        <v>9</v>
      </c>
      <c r="C4" s="230"/>
      <c r="D4" s="230"/>
      <c r="E4" s="231"/>
      <c r="F4" s="216" t="s">
        <v>54</v>
      </c>
      <c r="G4" s="217"/>
      <c r="H4" s="217"/>
      <c r="I4" s="218"/>
    </row>
    <row r="5" spans="2:13" ht="15.75" thickBot="1" x14ac:dyDescent="0.3">
      <c r="B5" s="232"/>
      <c r="C5" s="233"/>
      <c r="D5" s="233"/>
      <c r="E5" s="234"/>
      <c r="F5" s="220" t="s">
        <v>55</v>
      </c>
      <c r="G5" s="221"/>
      <c r="H5" s="221" t="s">
        <v>149</v>
      </c>
      <c r="I5" s="222"/>
    </row>
    <row r="6" spans="2:13" x14ac:dyDescent="0.25">
      <c r="B6" s="223" t="str">
        <f>ORÇAMENTO!E8</f>
        <v>SERVIÇOS PRELIMINARES</v>
      </c>
      <c r="C6" s="224"/>
      <c r="D6" s="224"/>
      <c r="E6" s="225"/>
      <c r="F6" s="103">
        <f>L6*G6</f>
        <v>9445.91</v>
      </c>
      <c r="G6" s="55">
        <v>1</v>
      </c>
      <c r="H6" s="56"/>
      <c r="I6" s="90"/>
      <c r="K6" s="81"/>
      <c r="L6" s="25">
        <f>ORÇAMENTO!N8</f>
        <v>9445.91</v>
      </c>
    </row>
    <row r="7" spans="2:13" x14ac:dyDescent="0.25">
      <c r="B7" s="226" t="str">
        <f>ORÇAMENTO!E29</f>
        <v>COBERTURA</v>
      </c>
      <c r="C7" s="227"/>
      <c r="D7" s="227"/>
      <c r="E7" s="228"/>
      <c r="F7" s="104">
        <f>L7*G7</f>
        <v>85302.9</v>
      </c>
      <c r="G7" s="102">
        <v>1</v>
      </c>
      <c r="H7" s="56"/>
      <c r="I7" s="90"/>
      <c r="K7" s="81"/>
      <c r="L7" s="25">
        <f>ORÇAMENTO!N29</f>
        <v>85302.9</v>
      </c>
    </row>
    <row r="8" spans="2:13" x14ac:dyDescent="0.25">
      <c r="B8" s="226" t="str">
        <f>ORÇAMENTO!E35</f>
        <v>ALVENARIA DE VEDAÇÃO (FECHAMENTO) E ESCADA</v>
      </c>
      <c r="C8" s="227"/>
      <c r="D8" s="227"/>
      <c r="E8" s="228"/>
      <c r="F8" s="105">
        <f>G8*L8</f>
        <v>1833.97</v>
      </c>
      <c r="G8" s="57">
        <v>1</v>
      </c>
      <c r="H8" s="58"/>
      <c r="I8" s="91"/>
      <c r="K8" s="81"/>
      <c r="L8" s="25">
        <f>ORÇAMENTO!N35</f>
        <v>1833.97</v>
      </c>
    </row>
    <row r="9" spans="2:13" x14ac:dyDescent="0.25">
      <c r="B9" s="226" t="str">
        <f>ORÇAMENTO!E42</f>
        <v>REVESTIMENTO CERÂMICO E PAVIMENTAÇÃO</v>
      </c>
      <c r="C9" s="227"/>
      <c r="D9" s="227"/>
      <c r="E9" s="228"/>
      <c r="F9" s="105">
        <f>G9*L9</f>
        <v>4477.5240000000003</v>
      </c>
      <c r="G9" s="57">
        <v>0.4</v>
      </c>
      <c r="H9" s="105">
        <f>I9*L9</f>
        <v>6716.2859999999991</v>
      </c>
      <c r="I9" s="91">
        <v>0.6</v>
      </c>
      <c r="K9" s="81"/>
      <c r="L9" s="25">
        <f>ORÇAMENTO!N42</f>
        <v>11193.81</v>
      </c>
    </row>
    <row r="10" spans="2:13" x14ac:dyDescent="0.25">
      <c r="B10" s="235" t="str">
        <f>ORÇAMENTO!E48</f>
        <v>ESQUADRIAS</v>
      </c>
      <c r="C10" s="236"/>
      <c r="D10" s="236"/>
      <c r="E10" s="237"/>
      <c r="F10" s="105"/>
      <c r="G10" s="57"/>
      <c r="H10" s="58">
        <f>L10*I10</f>
        <v>1523.77</v>
      </c>
      <c r="I10" s="91">
        <v>1</v>
      </c>
      <c r="K10" s="81"/>
      <c r="L10" s="25">
        <f>ORÇAMENTO!N48</f>
        <v>1523.77</v>
      </c>
      <c r="M10" s="25"/>
    </row>
    <row r="11" spans="2:13" x14ac:dyDescent="0.25">
      <c r="B11" s="226" t="str">
        <f>ORÇAMENTO!E52</f>
        <v>INSTALAÇÕES HIDROSSANITÁRIAS</v>
      </c>
      <c r="C11" s="227"/>
      <c r="D11" s="227"/>
      <c r="E11" s="228"/>
      <c r="F11" s="105">
        <f>G11*L11</f>
        <v>5860.7219999999988</v>
      </c>
      <c r="G11" s="57">
        <v>0.7</v>
      </c>
      <c r="H11" s="58">
        <f>I11*L11</f>
        <v>2511.7379999999998</v>
      </c>
      <c r="I11" s="91">
        <v>0.3</v>
      </c>
      <c r="K11" s="81"/>
      <c r="L11" s="25">
        <f>ORÇAMENTO!N52</f>
        <v>8372.4599999999991</v>
      </c>
      <c r="M11" s="25"/>
    </row>
    <row r="12" spans="2:13" x14ac:dyDescent="0.25">
      <c r="B12" s="226" t="str">
        <f>ORÇAMENTO!E76</f>
        <v>INSTALAÇÕES ELÉTRICAS</v>
      </c>
      <c r="C12" s="227"/>
      <c r="D12" s="227"/>
      <c r="E12" s="228"/>
      <c r="F12" s="105">
        <f>G12*L12</f>
        <v>4567.6589999999997</v>
      </c>
      <c r="G12" s="57">
        <v>0.3</v>
      </c>
      <c r="H12" s="58">
        <f>L12*I12</f>
        <v>10657.870999999999</v>
      </c>
      <c r="I12" s="91">
        <v>0.7</v>
      </c>
      <c r="K12" s="81"/>
      <c r="L12" s="25">
        <f>ORÇAMENTO!N76</f>
        <v>15225.53</v>
      </c>
    </row>
    <row r="13" spans="2:13" x14ac:dyDescent="0.25">
      <c r="B13" s="226" t="str">
        <f>ORÇAMENTO!E94</f>
        <v xml:space="preserve">IMPERMEABILIZAÇÃO </v>
      </c>
      <c r="C13" s="227"/>
      <c r="D13" s="227"/>
      <c r="E13" s="228"/>
      <c r="F13" s="105">
        <f>G13*L13</f>
        <v>12838.83</v>
      </c>
      <c r="G13" s="57">
        <v>1</v>
      </c>
      <c r="H13" s="64"/>
      <c r="I13" s="91"/>
      <c r="K13" s="81"/>
      <c r="L13" s="25">
        <f>ORÇAMENTO!N94</f>
        <v>12838.83</v>
      </c>
    </row>
    <row r="14" spans="2:13" x14ac:dyDescent="0.25">
      <c r="B14" s="226" t="str">
        <f>ORÇAMENTO!E98</f>
        <v>FORRO</v>
      </c>
      <c r="C14" s="227"/>
      <c r="D14" s="227"/>
      <c r="E14" s="228"/>
      <c r="F14" s="57"/>
      <c r="G14" s="57"/>
      <c r="H14" s="64">
        <f>I14*L14</f>
        <v>32864.400000000001</v>
      </c>
      <c r="I14" s="91">
        <v>1</v>
      </c>
      <c r="K14" s="81"/>
      <c r="L14" s="25">
        <f>ORÇAMENTO!N98</f>
        <v>32864.400000000001</v>
      </c>
    </row>
    <row r="15" spans="2:13" x14ac:dyDescent="0.25">
      <c r="B15" s="226" t="str">
        <f>ORÇAMENTO!E104</f>
        <v>PINTURA</v>
      </c>
      <c r="C15" s="227"/>
      <c r="D15" s="227"/>
      <c r="E15" s="228"/>
      <c r="F15" s="129"/>
      <c r="G15" s="57"/>
      <c r="H15" s="123">
        <f>L15*I15</f>
        <v>19076.47</v>
      </c>
      <c r="I15" s="90">
        <v>1</v>
      </c>
      <c r="K15" s="81"/>
      <c r="L15" s="25">
        <f>ORÇAMENTO!N104</f>
        <v>19076.47</v>
      </c>
    </row>
    <row r="16" spans="2:13" x14ac:dyDescent="0.25">
      <c r="B16" s="226" t="str">
        <f>ORÇAMENTO!E111</f>
        <v>SEGURANÇA CONTRA INCÊNDIO</v>
      </c>
      <c r="C16" s="227"/>
      <c r="D16" s="227"/>
      <c r="E16" s="228"/>
      <c r="F16" s="129"/>
      <c r="G16" s="57"/>
      <c r="H16" s="123">
        <f>I16*L16</f>
        <v>1529.91</v>
      </c>
      <c r="I16" s="90">
        <v>1</v>
      </c>
      <c r="K16" s="81"/>
      <c r="L16" s="25">
        <f>ORÇAMENTO!N111</f>
        <v>1529.91</v>
      </c>
    </row>
    <row r="17" spans="2:12" x14ac:dyDescent="0.25">
      <c r="B17" s="226" t="str">
        <f>ORÇAMENTO!E115</f>
        <v>CALHA</v>
      </c>
      <c r="C17" s="227"/>
      <c r="D17" s="227"/>
      <c r="E17" s="228"/>
      <c r="F17" s="132">
        <f>L17*G17</f>
        <v>19755.75</v>
      </c>
      <c r="G17" s="57">
        <v>1</v>
      </c>
      <c r="H17" s="123"/>
      <c r="I17" s="90"/>
      <c r="K17" s="81"/>
      <c r="L17" s="25">
        <f>ORÇAMENTO!N115</f>
        <v>19755.75</v>
      </c>
    </row>
    <row r="18" spans="2:12" ht="15.75" thickBot="1" x14ac:dyDescent="0.3">
      <c r="B18" s="226" t="str">
        <f>ORÇAMENTO!E120</f>
        <v>SERVIÇOS FINAIS</v>
      </c>
      <c r="C18" s="227"/>
      <c r="D18" s="227"/>
      <c r="E18" s="228"/>
      <c r="F18" s="130"/>
      <c r="G18" s="131"/>
      <c r="H18" s="123">
        <f>L18*I18</f>
        <v>8244.61</v>
      </c>
      <c r="I18" s="90">
        <v>1</v>
      </c>
      <c r="K18" s="81"/>
      <c r="L18" s="25">
        <f>ORÇAMENTO!N120</f>
        <v>8244.61</v>
      </c>
    </row>
    <row r="19" spans="2:12" x14ac:dyDescent="0.25">
      <c r="B19" s="242" t="s">
        <v>56</v>
      </c>
      <c r="C19" s="243"/>
      <c r="D19" s="243"/>
      <c r="E19" s="244"/>
      <c r="F19" s="109">
        <f>F6+F7+F8+F9+F11+F12+F13+F17</f>
        <v>144083.26500000001</v>
      </c>
      <c r="G19" s="88">
        <f>F19/L20</f>
        <v>0.63414607792531541</v>
      </c>
      <c r="H19" s="109">
        <f>H10+H11+H12+H14+H15+H16+H18+H9</f>
        <v>83125.055000000008</v>
      </c>
      <c r="I19" s="88">
        <f>H19/L20</f>
        <v>0.36585392207468459</v>
      </c>
    </row>
    <row r="20" spans="2:12" ht="15.75" thickBot="1" x14ac:dyDescent="0.3">
      <c r="B20" s="239" t="s">
        <v>57</v>
      </c>
      <c r="C20" s="240"/>
      <c r="D20" s="240"/>
      <c r="E20" s="241"/>
      <c r="F20" s="110">
        <f>F19</f>
        <v>144083.26500000001</v>
      </c>
      <c r="G20" s="89">
        <f>G19</f>
        <v>0.63414607792531541</v>
      </c>
      <c r="H20" s="110">
        <f>H19+F20</f>
        <v>227208.32000000001</v>
      </c>
      <c r="I20" s="89">
        <f>G20+I19</f>
        <v>1</v>
      </c>
      <c r="K20" s="25"/>
      <c r="L20" s="25">
        <f>SUM(L6:L18)</f>
        <v>227208.32000000001</v>
      </c>
    </row>
    <row r="23" spans="2:12" ht="66" customHeight="1" x14ac:dyDescent="0.25">
      <c r="B23" s="151" t="str">
        <f>ORÇAMENTO!$E$130</f>
        <v>GIAN CARLOS CARDOZO</v>
      </c>
      <c r="C23" s="151"/>
      <c r="D23" s="151"/>
      <c r="E23" s="151"/>
      <c r="F23" s="151" t="str">
        <f>ORÇAMENTO!$F$130</f>
        <v>GERSON TARCISIO CARBONERA</v>
      </c>
      <c r="G23" s="151"/>
      <c r="H23" s="151"/>
      <c r="I23" s="151"/>
    </row>
    <row r="24" spans="2:12" x14ac:dyDescent="0.25">
      <c r="B24" s="238" t="str">
        <f>ORÇAMENTO!$E$131</f>
        <v>ENGENHEIRO CIVIL CREA RS 226.467</v>
      </c>
      <c r="C24" s="238"/>
      <c r="D24" s="238"/>
      <c r="E24" s="238"/>
      <c r="F24" s="144" t="str">
        <f>ORÇAMENTO!$F$131</f>
        <v>PREFEITO MUNICIPAL</v>
      </c>
      <c r="G24" s="144"/>
      <c r="H24" s="144"/>
      <c r="I24" s="144"/>
    </row>
    <row r="26" spans="2:12" x14ac:dyDescent="0.25">
      <c r="E26" s="77"/>
      <c r="F26" s="77"/>
      <c r="G26" s="77"/>
      <c r="H26" s="77"/>
      <c r="I26" s="77"/>
    </row>
    <row r="30" spans="2:12" x14ac:dyDescent="0.25">
      <c r="F30" s="151"/>
      <c r="G30" s="151"/>
      <c r="H30" s="151"/>
      <c r="I30" s="120"/>
    </row>
    <row r="31" spans="2:12" x14ac:dyDescent="0.25">
      <c r="F31" s="144"/>
      <c r="G31" s="144"/>
      <c r="H31" s="144"/>
      <c r="I31" s="119"/>
    </row>
    <row r="32" spans="2:12" x14ac:dyDescent="0.25">
      <c r="B32" s="151"/>
      <c r="C32" s="151"/>
      <c r="D32" s="151"/>
      <c r="E32" s="151"/>
      <c r="F32" s="151"/>
      <c r="G32" s="151"/>
    </row>
    <row r="33" spans="2:10" x14ac:dyDescent="0.25">
      <c r="B33" s="144"/>
      <c r="C33" s="144"/>
      <c r="D33" s="144"/>
      <c r="E33" s="144"/>
      <c r="F33" s="144"/>
      <c r="G33" s="144"/>
      <c r="I33" s="151"/>
      <c r="J33" s="151"/>
    </row>
    <row r="34" spans="2:10" x14ac:dyDescent="0.25">
      <c r="I34" s="144"/>
      <c r="J34" s="144"/>
    </row>
  </sheetData>
  <mergeCells count="31">
    <mergeCell ref="I34:J34"/>
    <mergeCell ref="B33:G33"/>
    <mergeCell ref="B15:E15"/>
    <mergeCell ref="B16:E16"/>
    <mergeCell ref="B17:E17"/>
    <mergeCell ref="F31:H31"/>
    <mergeCell ref="B20:E20"/>
    <mergeCell ref="B19:E19"/>
    <mergeCell ref="I33:J33"/>
    <mergeCell ref="B32:G32"/>
    <mergeCell ref="B11:E11"/>
    <mergeCell ref="B12:E12"/>
    <mergeCell ref="B13:E13"/>
    <mergeCell ref="B14:E14"/>
    <mergeCell ref="F30:H30"/>
    <mergeCell ref="B18:E18"/>
    <mergeCell ref="B23:E23"/>
    <mergeCell ref="F23:I23"/>
    <mergeCell ref="B24:E24"/>
    <mergeCell ref="F24:I24"/>
    <mergeCell ref="B6:E6"/>
    <mergeCell ref="B7:E7"/>
    <mergeCell ref="B8:E8"/>
    <mergeCell ref="B4:E5"/>
    <mergeCell ref="B10:E10"/>
    <mergeCell ref="B9:E9"/>
    <mergeCell ref="B1:I2"/>
    <mergeCell ref="F4:I4"/>
    <mergeCell ref="B3:I3"/>
    <mergeCell ref="F5:G5"/>
    <mergeCell ref="H5:I5"/>
  </mergeCells>
  <pageMargins left="0.511811024" right="0.511811024" top="0.78740157499999996" bottom="0.78740157499999996" header="0.31496062000000002" footer="0.31496062000000002"/>
  <pageSetup paperSize="9" scale="90" orientation="landscape" r:id="rId1"/>
  <ignoredErrors>
    <ignoredError sqref="H11"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S192"/>
  <sheetViews>
    <sheetView view="pageBreakPreview" zoomScale="90" zoomScaleNormal="100" zoomScaleSheetLayoutView="90" workbookViewId="0">
      <selection activeCell="S188" sqref="S188"/>
    </sheetView>
  </sheetViews>
  <sheetFormatPr defaultRowHeight="15" x14ac:dyDescent="0.25"/>
  <cols>
    <col min="1" max="1" width="5.85546875" customWidth="1"/>
    <col min="2" max="2" width="4.140625" customWidth="1"/>
    <col min="3" max="3" width="11.5703125" customWidth="1"/>
    <col min="4" max="4" width="9.5703125" customWidth="1"/>
    <col min="9" max="9" width="22.140625" customWidth="1"/>
    <col min="12" max="12" width="13.28515625" customWidth="1"/>
    <col min="13" max="13" width="17.28515625" customWidth="1"/>
    <col min="14" max="14" width="4.140625" customWidth="1"/>
    <col min="15" max="15" width="11.140625" bestFit="1" customWidth="1"/>
    <col min="16" max="17" width="12.7109375" bestFit="1" customWidth="1"/>
    <col min="18" max="18" width="11.140625" bestFit="1" customWidth="1"/>
    <col min="19" max="19" width="12.7109375" bestFit="1" customWidth="1"/>
    <col min="21" max="21" width="10.28515625" bestFit="1" customWidth="1"/>
  </cols>
  <sheetData>
    <row r="1" spans="3:17" ht="78.599999999999994" customHeight="1" thickBot="1" x14ac:dyDescent="0.3">
      <c r="C1" s="266"/>
      <c r="D1" s="266"/>
      <c r="E1" s="266"/>
      <c r="F1" s="266"/>
      <c r="G1" s="266"/>
      <c r="H1" s="266"/>
      <c r="I1" s="266"/>
      <c r="J1" s="266"/>
      <c r="K1" s="266"/>
      <c r="L1" s="266"/>
      <c r="M1" s="266"/>
      <c r="N1" s="29"/>
    </row>
    <row r="2" spans="3:17" ht="15.6" customHeight="1" thickBot="1" x14ac:dyDescent="0.3">
      <c r="C2" s="267" t="s">
        <v>80</v>
      </c>
      <c r="D2" s="268"/>
      <c r="E2" s="268"/>
      <c r="F2" s="268"/>
      <c r="G2" s="268"/>
      <c r="H2" s="268"/>
      <c r="I2" s="268"/>
      <c r="J2" s="268"/>
      <c r="K2" s="268"/>
      <c r="L2" s="268"/>
      <c r="M2" s="269"/>
      <c r="N2" s="29"/>
    </row>
    <row r="3" spans="3:17" ht="15.75" thickBot="1" x14ac:dyDescent="0.3">
      <c r="C3" s="29"/>
      <c r="D3" s="29"/>
      <c r="E3" s="29"/>
      <c r="F3" s="29"/>
      <c r="G3" s="29"/>
      <c r="H3" s="29"/>
      <c r="I3" s="29"/>
      <c r="J3" s="29"/>
      <c r="K3" s="29"/>
      <c r="L3" s="29"/>
      <c r="M3" s="29"/>
      <c r="N3" s="29"/>
    </row>
    <row r="4" spans="3:17" ht="15.75" thickBot="1" x14ac:dyDescent="0.3">
      <c r="C4" s="264" t="s">
        <v>59</v>
      </c>
      <c r="D4" s="265"/>
      <c r="E4" s="221" t="s">
        <v>84</v>
      </c>
      <c r="F4" s="221"/>
      <c r="G4" s="221"/>
      <c r="H4" s="221"/>
      <c r="I4" s="221"/>
      <c r="J4" s="221"/>
      <c r="K4" s="221"/>
      <c r="L4" s="221"/>
      <c r="M4" s="222"/>
      <c r="N4" s="29"/>
    </row>
    <row r="5" spans="3:17" x14ac:dyDescent="0.25">
      <c r="C5" s="142" t="s">
        <v>60</v>
      </c>
      <c r="D5" s="142" t="s">
        <v>61</v>
      </c>
      <c r="E5" s="230" t="s">
        <v>9</v>
      </c>
      <c r="F5" s="230"/>
      <c r="G5" s="230"/>
      <c r="H5" s="230"/>
      <c r="I5" s="230"/>
      <c r="J5" s="142" t="s">
        <v>62</v>
      </c>
      <c r="K5" s="142" t="s">
        <v>3</v>
      </c>
      <c r="L5" s="142" t="s">
        <v>63</v>
      </c>
      <c r="M5" s="142" t="s">
        <v>64</v>
      </c>
      <c r="N5" s="29"/>
    </row>
    <row r="6" spans="3:17" ht="31.9" customHeight="1" x14ac:dyDescent="0.25">
      <c r="C6" s="4" t="s">
        <v>65</v>
      </c>
      <c r="D6" s="4">
        <v>4813</v>
      </c>
      <c r="E6" s="245" t="s">
        <v>86</v>
      </c>
      <c r="F6" s="245"/>
      <c r="G6" s="245"/>
      <c r="H6" s="245"/>
      <c r="I6" s="245"/>
      <c r="J6" s="4">
        <v>1</v>
      </c>
      <c r="K6" s="4" t="s">
        <v>3</v>
      </c>
      <c r="L6" s="64">
        <v>400</v>
      </c>
      <c r="M6" s="64">
        <f t="shared" ref="M6:M11" si="0">ROUND(L6*J6,2)</f>
        <v>400</v>
      </c>
      <c r="N6" s="29"/>
      <c r="Q6" s="82"/>
    </row>
    <row r="7" spans="3:17" x14ac:dyDescent="0.25">
      <c r="C7" s="4" t="s">
        <v>65</v>
      </c>
      <c r="D7" s="4">
        <v>4509</v>
      </c>
      <c r="E7" s="249" t="s">
        <v>66</v>
      </c>
      <c r="F7" s="250"/>
      <c r="G7" s="250"/>
      <c r="H7" s="250"/>
      <c r="I7" s="251"/>
      <c r="J7" s="4">
        <v>6.25</v>
      </c>
      <c r="K7" s="4" t="s">
        <v>24</v>
      </c>
      <c r="L7" s="64">
        <v>3.31</v>
      </c>
      <c r="M7" s="64">
        <f t="shared" si="0"/>
        <v>20.69</v>
      </c>
      <c r="N7" s="29"/>
    </row>
    <row r="8" spans="3:17" x14ac:dyDescent="0.25">
      <c r="C8" s="4" t="s">
        <v>65</v>
      </c>
      <c r="D8" s="4">
        <v>5075</v>
      </c>
      <c r="E8" s="249" t="s">
        <v>67</v>
      </c>
      <c r="F8" s="250"/>
      <c r="G8" s="250"/>
      <c r="H8" s="250"/>
      <c r="I8" s="251"/>
      <c r="J8" s="4">
        <v>0.11</v>
      </c>
      <c r="K8" s="4" t="s">
        <v>68</v>
      </c>
      <c r="L8" s="64">
        <v>19.43</v>
      </c>
      <c r="M8" s="64">
        <f t="shared" si="0"/>
        <v>2.14</v>
      </c>
      <c r="N8" s="29"/>
      <c r="Q8" s="25"/>
    </row>
    <row r="9" spans="3:17" x14ac:dyDescent="0.25">
      <c r="C9" s="4" t="s">
        <v>65</v>
      </c>
      <c r="D9" s="4">
        <v>2745</v>
      </c>
      <c r="E9" s="249" t="s">
        <v>184</v>
      </c>
      <c r="F9" s="250"/>
      <c r="G9" s="250"/>
      <c r="H9" s="250"/>
      <c r="I9" s="251"/>
      <c r="J9" s="4">
        <v>3</v>
      </c>
      <c r="K9" s="4" t="s">
        <v>24</v>
      </c>
      <c r="L9" s="64">
        <v>5.14</v>
      </c>
      <c r="M9" s="64">
        <f t="shared" si="0"/>
        <v>15.42</v>
      </c>
      <c r="N9" s="29"/>
      <c r="Q9" s="25"/>
    </row>
    <row r="10" spans="3:17" x14ac:dyDescent="0.25">
      <c r="C10" s="4" t="s">
        <v>23</v>
      </c>
      <c r="D10" s="4">
        <v>88262</v>
      </c>
      <c r="E10" s="249" t="s">
        <v>69</v>
      </c>
      <c r="F10" s="250"/>
      <c r="G10" s="250"/>
      <c r="H10" s="250"/>
      <c r="I10" s="251"/>
      <c r="J10" s="4">
        <v>0.5</v>
      </c>
      <c r="K10" s="4" t="s">
        <v>58</v>
      </c>
      <c r="L10" s="64">
        <v>22.49</v>
      </c>
      <c r="M10" s="64">
        <f t="shared" si="0"/>
        <v>11.25</v>
      </c>
      <c r="N10" s="29"/>
    </row>
    <row r="11" spans="3:17" x14ac:dyDescent="0.25">
      <c r="C11" s="4" t="s">
        <v>23</v>
      </c>
      <c r="D11" s="4">
        <v>88316</v>
      </c>
      <c r="E11" s="249" t="s">
        <v>70</v>
      </c>
      <c r="F11" s="250"/>
      <c r="G11" s="250"/>
      <c r="H11" s="250"/>
      <c r="I11" s="251"/>
      <c r="J11" s="4">
        <v>0.5</v>
      </c>
      <c r="K11" s="4" t="s">
        <v>58</v>
      </c>
      <c r="L11" s="64">
        <v>18.95</v>
      </c>
      <c r="M11" s="64">
        <f t="shared" si="0"/>
        <v>9.48</v>
      </c>
      <c r="N11" s="29"/>
    </row>
    <row r="12" spans="3:17" x14ac:dyDescent="0.25">
      <c r="C12" s="29"/>
      <c r="D12" s="29"/>
      <c r="E12" s="29"/>
      <c r="F12" s="29"/>
      <c r="G12" s="29"/>
      <c r="H12" s="29"/>
      <c r="I12" s="29"/>
      <c r="J12" s="29"/>
      <c r="K12" s="29"/>
      <c r="L12" s="29"/>
      <c r="M12" s="29"/>
      <c r="N12" s="29"/>
    </row>
    <row r="13" spans="3:17" x14ac:dyDescent="0.25">
      <c r="C13" s="246" t="s">
        <v>10</v>
      </c>
      <c r="D13" s="246"/>
      <c r="E13" s="246"/>
      <c r="F13" s="246"/>
      <c r="G13" s="246"/>
      <c r="H13" s="246"/>
      <c r="I13" s="246"/>
      <c r="J13" s="246"/>
      <c r="K13" s="246"/>
      <c r="L13" s="246"/>
      <c r="M13" s="27">
        <f>ROUND(M6+M7+M8+M9,2)</f>
        <v>438.25</v>
      </c>
      <c r="N13" s="29"/>
    </row>
    <row r="14" spans="3:17" x14ac:dyDescent="0.25">
      <c r="C14" s="246" t="s">
        <v>11</v>
      </c>
      <c r="D14" s="246"/>
      <c r="E14" s="246"/>
      <c r="F14" s="246"/>
      <c r="G14" s="246"/>
      <c r="H14" s="246"/>
      <c r="I14" s="246"/>
      <c r="J14" s="246"/>
      <c r="K14" s="246"/>
      <c r="L14" s="246"/>
      <c r="M14" s="27">
        <f>ROUND(M10+M11,2)</f>
        <v>20.73</v>
      </c>
      <c r="N14" s="29"/>
    </row>
    <row r="15" spans="3:17" ht="15.75" thickBot="1" x14ac:dyDescent="0.3">
      <c r="C15" s="118"/>
      <c r="D15" s="118"/>
      <c r="E15" s="118"/>
      <c r="F15" s="118"/>
      <c r="G15" s="118"/>
      <c r="H15" s="118"/>
      <c r="I15" s="118"/>
      <c r="J15" s="118"/>
      <c r="K15" s="118"/>
      <c r="L15" s="118"/>
      <c r="M15" s="96"/>
      <c r="N15" s="29"/>
    </row>
    <row r="16" spans="3:17" ht="15.75" thickBot="1" x14ac:dyDescent="0.3">
      <c r="C16" s="264" t="s">
        <v>173</v>
      </c>
      <c r="D16" s="265"/>
      <c r="E16" s="221" t="s">
        <v>192</v>
      </c>
      <c r="F16" s="221"/>
      <c r="G16" s="221"/>
      <c r="H16" s="221"/>
      <c r="I16" s="221"/>
      <c r="J16" s="221"/>
      <c r="K16" s="221"/>
      <c r="L16" s="221"/>
      <c r="M16" s="222"/>
      <c r="N16" s="29"/>
    </row>
    <row r="17" spans="3:19" x14ac:dyDescent="0.25">
      <c r="C17" s="142" t="s">
        <v>60</v>
      </c>
      <c r="D17" s="142" t="s">
        <v>61</v>
      </c>
      <c r="E17" s="230" t="s">
        <v>9</v>
      </c>
      <c r="F17" s="230"/>
      <c r="G17" s="230"/>
      <c r="H17" s="230"/>
      <c r="I17" s="230"/>
      <c r="J17" s="142" t="s">
        <v>62</v>
      </c>
      <c r="K17" s="142" t="s">
        <v>3</v>
      </c>
      <c r="L17" s="142" t="s">
        <v>63</v>
      </c>
      <c r="M17" s="142" t="s">
        <v>64</v>
      </c>
      <c r="N17" s="29"/>
    </row>
    <row r="18" spans="3:19" ht="14.45" customHeight="1" x14ac:dyDescent="0.25">
      <c r="C18" s="4" t="s">
        <v>23</v>
      </c>
      <c r="D18" s="4">
        <v>88247</v>
      </c>
      <c r="E18" s="245" t="s">
        <v>141</v>
      </c>
      <c r="F18" s="245"/>
      <c r="G18" s="245"/>
      <c r="H18" s="245"/>
      <c r="I18" s="245"/>
      <c r="J18" s="4">
        <v>0.02</v>
      </c>
      <c r="K18" s="4" t="s">
        <v>58</v>
      </c>
      <c r="L18" s="64">
        <v>21.36</v>
      </c>
      <c r="M18" s="64">
        <f t="shared" ref="M18" si="1">ROUND(L18*J18,2)</f>
        <v>0.43</v>
      </c>
      <c r="N18" s="29"/>
    </row>
    <row r="19" spans="3:19" ht="14.45" customHeight="1" x14ac:dyDescent="0.25">
      <c r="C19" s="92"/>
      <c r="D19" s="92"/>
      <c r="E19" s="125"/>
      <c r="F19" s="125"/>
      <c r="G19" s="125"/>
      <c r="H19" s="125"/>
      <c r="I19" s="125"/>
      <c r="J19" s="92"/>
      <c r="K19" s="92"/>
      <c r="L19" s="93"/>
      <c r="M19" s="93"/>
      <c r="N19" s="29"/>
    </row>
    <row r="20" spans="3:19" ht="14.45" customHeight="1" x14ac:dyDescent="0.25">
      <c r="C20" s="246" t="s">
        <v>10</v>
      </c>
      <c r="D20" s="246"/>
      <c r="E20" s="246"/>
      <c r="F20" s="246"/>
      <c r="G20" s="246"/>
      <c r="H20" s="246"/>
      <c r="I20" s="246"/>
      <c r="J20" s="246"/>
      <c r="K20" s="246"/>
      <c r="L20" s="246"/>
      <c r="M20" s="27">
        <f>ROUND(,2)</f>
        <v>0</v>
      </c>
      <c r="N20" s="29"/>
    </row>
    <row r="21" spans="3:19" ht="14.45" customHeight="1" x14ac:dyDescent="0.25">
      <c r="C21" s="246" t="s">
        <v>11</v>
      </c>
      <c r="D21" s="246"/>
      <c r="E21" s="246"/>
      <c r="F21" s="246"/>
      <c r="G21" s="246"/>
      <c r="H21" s="246"/>
      <c r="I21" s="246"/>
      <c r="J21" s="246"/>
      <c r="K21" s="246"/>
      <c r="L21" s="246"/>
      <c r="M21" s="27">
        <f>M18</f>
        <v>0.43</v>
      </c>
      <c r="N21" s="29"/>
    </row>
    <row r="22" spans="3:19" ht="14.45" customHeight="1" x14ac:dyDescent="0.25">
      <c r="C22" s="246" t="s">
        <v>81</v>
      </c>
      <c r="D22" s="246"/>
      <c r="E22" s="246"/>
      <c r="F22" s="246"/>
      <c r="G22" s="246"/>
      <c r="H22" s="246"/>
      <c r="I22" s="246"/>
      <c r="J22" s="246"/>
      <c r="K22" s="246"/>
      <c r="L22" s="246"/>
      <c r="M22" s="27">
        <v>0</v>
      </c>
      <c r="N22" s="29"/>
    </row>
    <row r="23" spans="3:19" ht="14.45" customHeight="1" thickBot="1" x14ac:dyDescent="0.3">
      <c r="C23" s="118"/>
      <c r="D23" s="118"/>
      <c r="E23" s="118"/>
      <c r="F23" s="118"/>
      <c r="G23" s="118"/>
      <c r="H23" s="118"/>
      <c r="I23" s="118"/>
      <c r="J23" s="118"/>
      <c r="K23" s="118"/>
      <c r="L23" s="118"/>
      <c r="M23" s="96"/>
      <c r="N23" s="29"/>
    </row>
    <row r="24" spans="3:19" ht="15.75" thickBot="1" x14ac:dyDescent="0.3">
      <c r="C24" s="264" t="s">
        <v>71</v>
      </c>
      <c r="D24" s="265"/>
      <c r="E24" s="221" t="s">
        <v>194</v>
      </c>
      <c r="F24" s="221"/>
      <c r="G24" s="221"/>
      <c r="H24" s="221"/>
      <c r="I24" s="221"/>
      <c r="J24" s="221"/>
      <c r="K24" s="221"/>
      <c r="L24" s="221"/>
      <c r="M24" s="222"/>
      <c r="N24" s="29"/>
    </row>
    <row r="25" spans="3:19" x14ac:dyDescent="0.25">
      <c r="C25" s="142" t="s">
        <v>60</v>
      </c>
      <c r="D25" s="142" t="s">
        <v>61</v>
      </c>
      <c r="E25" s="230" t="s">
        <v>9</v>
      </c>
      <c r="F25" s="230"/>
      <c r="G25" s="230"/>
      <c r="H25" s="230"/>
      <c r="I25" s="230"/>
      <c r="J25" s="142" t="s">
        <v>62</v>
      </c>
      <c r="K25" s="142" t="s">
        <v>3</v>
      </c>
      <c r="L25" s="142" t="s">
        <v>63</v>
      </c>
      <c r="M25" s="142" t="s">
        <v>64</v>
      </c>
      <c r="N25" s="29"/>
      <c r="Q25" s="80"/>
      <c r="R25" s="80"/>
      <c r="S25" s="80"/>
    </row>
    <row r="26" spans="3:19" ht="14.45" customHeight="1" x14ac:dyDescent="0.25">
      <c r="C26" s="4" t="s">
        <v>23</v>
      </c>
      <c r="D26" s="4">
        <v>88247</v>
      </c>
      <c r="E26" s="245" t="s">
        <v>141</v>
      </c>
      <c r="F26" s="245"/>
      <c r="G26" s="245"/>
      <c r="H26" s="245"/>
      <c r="I26" s="245"/>
      <c r="J26" s="4">
        <v>0.03</v>
      </c>
      <c r="K26" s="4" t="s">
        <v>58</v>
      </c>
      <c r="L26" s="64">
        <v>21.36</v>
      </c>
      <c r="M26" s="64">
        <f t="shared" ref="M26:M27" si="2">ROUND(L26*J26,2)</f>
        <v>0.64</v>
      </c>
      <c r="N26" s="29"/>
      <c r="Q26" s="81"/>
      <c r="R26" s="81"/>
      <c r="S26" s="81"/>
    </row>
    <row r="27" spans="3:19" ht="15" customHeight="1" x14ac:dyDescent="0.25">
      <c r="C27" s="4" t="s">
        <v>23</v>
      </c>
      <c r="D27" s="4">
        <v>88264</v>
      </c>
      <c r="E27" s="245" t="s">
        <v>142</v>
      </c>
      <c r="F27" s="245"/>
      <c r="G27" s="245"/>
      <c r="H27" s="245"/>
      <c r="I27" s="245"/>
      <c r="J27" s="4">
        <v>0.03</v>
      </c>
      <c r="K27" s="4" t="s">
        <v>58</v>
      </c>
      <c r="L27" s="64">
        <v>24.25</v>
      </c>
      <c r="M27" s="64">
        <f t="shared" si="2"/>
        <v>0.73</v>
      </c>
      <c r="N27" s="29"/>
      <c r="P27" s="80"/>
      <c r="Q27" s="81"/>
      <c r="R27" s="81"/>
      <c r="S27" s="81"/>
    </row>
    <row r="28" spans="3:19" x14ac:dyDescent="0.25">
      <c r="C28" s="92"/>
      <c r="D28" s="92"/>
      <c r="E28" s="125"/>
      <c r="F28" s="125"/>
      <c r="G28" s="125"/>
      <c r="H28" s="125"/>
      <c r="I28" s="125"/>
      <c r="J28" s="92"/>
      <c r="K28" s="92"/>
      <c r="L28" s="93"/>
      <c r="M28" s="93"/>
      <c r="N28" s="29"/>
      <c r="P28" s="80"/>
      <c r="Q28" s="81"/>
      <c r="R28" s="81"/>
      <c r="S28" s="81"/>
    </row>
    <row r="29" spans="3:19" x14ac:dyDescent="0.25">
      <c r="C29" s="246" t="s">
        <v>10</v>
      </c>
      <c r="D29" s="246"/>
      <c r="E29" s="246"/>
      <c r="F29" s="246"/>
      <c r="G29" s="246"/>
      <c r="H29" s="246"/>
      <c r="I29" s="246"/>
      <c r="J29" s="246"/>
      <c r="K29" s="246"/>
      <c r="L29" s="246"/>
      <c r="M29" s="27">
        <f>ROUND(,2)</f>
        <v>0</v>
      </c>
      <c r="N29" s="29"/>
      <c r="Q29" s="25"/>
    </row>
    <row r="30" spans="3:19" x14ac:dyDescent="0.25">
      <c r="C30" s="246" t="s">
        <v>11</v>
      </c>
      <c r="D30" s="246"/>
      <c r="E30" s="246"/>
      <c r="F30" s="246"/>
      <c r="G30" s="246"/>
      <c r="H30" s="246"/>
      <c r="I30" s="246"/>
      <c r="J30" s="246"/>
      <c r="K30" s="246"/>
      <c r="L30" s="246"/>
      <c r="M30" s="27">
        <f>ROUND(M26+M27,2)</f>
        <v>1.37</v>
      </c>
      <c r="N30" s="29"/>
    </row>
    <row r="31" spans="3:19" x14ac:dyDescent="0.25">
      <c r="C31" s="246" t="s">
        <v>81</v>
      </c>
      <c r="D31" s="246"/>
      <c r="E31" s="246"/>
      <c r="F31" s="246"/>
      <c r="G31" s="246"/>
      <c r="H31" s="246"/>
      <c r="I31" s="246"/>
      <c r="J31" s="246"/>
      <c r="K31" s="246"/>
      <c r="L31" s="246"/>
      <c r="M31" s="27">
        <v>0</v>
      </c>
      <c r="N31" s="29"/>
      <c r="P31" s="25"/>
    </row>
    <row r="32" spans="3:19" ht="15.75" thickBot="1" x14ac:dyDescent="0.3">
      <c r="C32" s="29"/>
      <c r="D32" s="29"/>
      <c r="E32" s="29"/>
      <c r="F32" s="29"/>
      <c r="G32" s="29"/>
      <c r="H32" s="29"/>
      <c r="I32" s="29"/>
      <c r="J32" s="29"/>
      <c r="K32" s="29"/>
      <c r="L32" s="29"/>
      <c r="M32" s="126"/>
      <c r="N32" s="29"/>
    </row>
    <row r="33" spans="3:14" ht="15.75" thickBot="1" x14ac:dyDescent="0.3">
      <c r="C33" s="264" t="s">
        <v>104</v>
      </c>
      <c r="D33" s="265"/>
      <c r="E33" s="221" t="s">
        <v>195</v>
      </c>
      <c r="F33" s="221"/>
      <c r="G33" s="221"/>
      <c r="H33" s="221"/>
      <c r="I33" s="221"/>
      <c r="J33" s="221"/>
      <c r="K33" s="221"/>
      <c r="L33" s="221"/>
      <c r="M33" s="222"/>
      <c r="N33" s="29"/>
    </row>
    <row r="34" spans="3:14" x14ac:dyDescent="0.25">
      <c r="C34" s="142" t="s">
        <v>60</v>
      </c>
      <c r="D34" s="142" t="s">
        <v>61</v>
      </c>
      <c r="E34" s="230" t="s">
        <v>9</v>
      </c>
      <c r="F34" s="230"/>
      <c r="G34" s="230"/>
      <c r="H34" s="230"/>
      <c r="I34" s="230"/>
      <c r="J34" s="142" t="s">
        <v>62</v>
      </c>
      <c r="K34" s="142" t="s">
        <v>3</v>
      </c>
      <c r="L34" s="142" t="s">
        <v>63</v>
      </c>
      <c r="M34" s="142" t="s">
        <v>64</v>
      </c>
      <c r="N34" s="29"/>
    </row>
    <row r="35" spans="3:14" ht="14.45" customHeight="1" x14ac:dyDescent="0.25">
      <c r="C35" s="4" t="s">
        <v>23</v>
      </c>
      <c r="D35" s="4">
        <v>88247</v>
      </c>
      <c r="E35" s="245" t="s">
        <v>141</v>
      </c>
      <c r="F35" s="245"/>
      <c r="G35" s="245"/>
      <c r="H35" s="245"/>
      <c r="I35" s="245"/>
      <c r="J35" s="4">
        <v>0.15</v>
      </c>
      <c r="K35" s="4" t="s">
        <v>58</v>
      </c>
      <c r="L35" s="64">
        <v>21.36</v>
      </c>
      <c r="M35" s="64">
        <f t="shared" ref="M35:M36" si="3">ROUND(L35*J35,2)</f>
        <v>3.2</v>
      </c>
      <c r="N35" s="29"/>
    </row>
    <row r="36" spans="3:14" ht="14.45" customHeight="1" x14ac:dyDescent="0.25">
      <c r="C36" s="4" t="s">
        <v>23</v>
      </c>
      <c r="D36" s="4">
        <v>88264</v>
      </c>
      <c r="E36" s="245" t="s">
        <v>142</v>
      </c>
      <c r="F36" s="245"/>
      <c r="G36" s="245"/>
      <c r="H36" s="245"/>
      <c r="I36" s="245"/>
      <c r="J36" s="4">
        <v>0.15</v>
      </c>
      <c r="K36" s="4" t="s">
        <v>58</v>
      </c>
      <c r="L36" s="64">
        <v>24.25</v>
      </c>
      <c r="M36" s="64">
        <f t="shared" si="3"/>
        <v>3.64</v>
      </c>
      <c r="N36" s="29"/>
    </row>
    <row r="37" spans="3:14" x14ac:dyDescent="0.25">
      <c r="C37" s="29"/>
      <c r="D37" s="29"/>
      <c r="E37" s="29"/>
      <c r="F37" s="29"/>
      <c r="G37" s="29"/>
      <c r="H37" s="29"/>
      <c r="I37" s="29"/>
      <c r="J37" s="29"/>
      <c r="K37" s="29"/>
      <c r="L37" s="29"/>
      <c r="M37" s="29"/>
      <c r="N37" s="29"/>
    </row>
    <row r="38" spans="3:14" x14ac:dyDescent="0.25">
      <c r="C38" s="246" t="s">
        <v>10</v>
      </c>
      <c r="D38" s="246"/>
      <c r="E38" s="246"/>
      <c r="F38" s="246"/>
      <c r="G38" s="246"/>
      <c r="H38" s="246"/>
      <c r="I38" s="246"/>
      <c r="J38" s="246"/>
      <c r="K38" s="246"/>
      <c r="L38" s="246"/>
      <c r="M38" s="27">
        <f>ROUND(,2)</f>
        <v>0</v>
      </c>
      <c r="N38" s="29"/>
    </row>
    <row r="39" spans="3:14" x14ac:dyDescent="0.25">
      <c r="C39" s="246" t="s">
        <v>11</v>
      </c>
      <c r="D39" s="246"/>
      <c r="E39" s="246"/>
      <c r="F39" s="246"/>
      <c r="G39" s="246"/>
      <c r="H39" s="246"/>
      <c r="I39" s="246"/>
      <c r="J39" s="246"/>
      <c r="K39" s="246"/>
      <c r="L39" s="246"/>
      <c r="M39" s="27">
        <f>ROUND(M35+M36,2)</f>
        <v>6.84</v>
      </c>
      <c r="N39" s="29"/>
    </row>
    <row r="40" spans="3:14" ht="15.75" thickBot="1" x14ac:dyDescent="0.3">
      <c r="C40" s="118"/>
      <c r="D40" s="118"/>
      <c r="E40" s="118"/>
      <c r="F40" s="118"/>
      <c r="G40" s="118"/>
      <c r="H40" s="118"/>
      <c r="I40" s="118"/>
      <c r="J40" s="118"/>
      <c r="K40" s="118"/>
      <c r="L40" s="118"/>
      <c r="M40" s="96"/>
      <c r="N40" s="29"/>
    </row>
    <row r="41" spans="3:14" ht="15.75" thickBot="1" x14ac:dyDescent="0.3">
      <c r="C41" s="264" t="s">
        <v>105</v>
      </c>
      <c r="D41" s="265"/>
      <c r="E41" s="221" t="s">
        <v>291</v>
      </c>
      <c r="F41" s="221"/>
      <c r="G41" s="221"/>
      <c r="H41" s="221"/>
      <c r="I41" s="221"/>
      <c r="J41" s="221"/>
      <c r="K41" s="221"/>
      <c r="L41" s="221"/>
      <c r="M41" s="222"/>
      <c r="N41" s="29"/>
    </row>
    <row r="42" spans="3:14" ht="15" customHeight="1" x14ac:dyDescent="0.25">
      <c r="C42" s="142" t="s">
        <v>60</v>
      </c>
      <c r="D42" s="142" t="s">
        <v>61</v>
      </c>
      <c r="E42" s="230" t="s">
        <v>9</v>
      </c>
      <c r="F42" s="230"/>
      <c r="G42" s="230"/>
      <c r="H42" s="230"/>
      <c r="I42" s="230"/>
      <c r="J42" s="142" t="s">
        <v>62</v>
      </c>
      <c r="K42" s="142" t="s">
        <v>3</v>
      </c>
      <c r="L42" s="142" t="s">
        <v>63</v>
      </c>
      <c r="M42" s="142" t="s">
        <v>64</v>
      </c>
      <c r="N42" s="29"/>
    </row>
    <row r="43" spans="3:14" ht="15" customHeight="1" x14ac:dyDescent="0.25">
      <c r="C43" s="4" t="s">
        <v>23</v>
      </c>
      <c r="D43" s="4">
        <v>88247</v>
      </c>
      <c r="E43" s="245" t="s">
        <v>141</v>
      </c>
      <c r="F43" s="245"/>
      <c r="G43" s="245"/>
      <c r="H43" s="245"/>
      <c r="I43" s="245"/>
      <c r="J43" s="4">
        <v>1.4999999999999999E-2</v>
      </c>
      <c r="K43" s="4" t="s">
        <v>58</v>
      </c>
      <c r="L43" s="64">
        <v>21.36</v>
      </c>
      <c r="M43" s="64">
        <f t="shared" ref="M43:M44" si="4">ROUND(L43*J43,2)</f>
        <v>0.32</v>
      </c>
      <c r="N43" s="29"/>
    </row>
    <row r="44" spans="3:14" x14ac:dyDescent="0.25">
      <c r="C44" s="4" t="s">
        <v>23</v>
      </c>
      <c r="D44" s="4">
        <v>88264</v>
      </c>
      <c r="E44" s="245" t="s">
        <v>142</v>
      </c>
      <c r="F44" s="245"/>
      <c r="G44" s="245"/>
      <c r="H44" s="245"/>
      <c r="I44" s="245"/>
      <c r="J44" s="4">
        <v>1.4999999999999999E-2</v>
      </c>
      <c r="K44" s="4" t="s">
        <v>58</v>
      </c>
      <c r="L44" s="64">
        <v>24.25</v>
      </c>
      <c r="M44" s="64">
        <f t="shared" si="4"/>
        <v>0.36</v>
      </c>
      <c r="N44" s="29"/>
    </row>
    <row r="45" spans="3:14" x14ac:dyDescent="0.25">
      <c r="C45" s="29"/>
      <c r="D45" s="29"/>
      <c r="E45" s="29"/>
      <c r="F45" s="29"/>
      <c r="G45" s="29"/>
      <c r="H45" s="29"/>
      <c r="I45" s="29"/>
      <c r="J45" s="29"/>
      <c r="K45" s="29"/>
      <c r="L45" s="29"/>
      <c r="M45" s="29"/>
      <c r="N45" s="29"/>
    </row>
    <row r="46" spans="3:14" x14ac:dyDescent="0.25">
      <c r="C46" s="246" t="s">
        <v>10</v>
      </c>
      <c r="D46" s="246"/>
      <c r="E46" s="246"/>
      <c r="F46" s="246"/>
      <c r="G46" s="246"/>
      <c r="H46" s="246"/>
      <c r="I46" s="246"/>
      <c r="J46" s="246"/>
      <c r="K46" s="246"/>
      <c r="L46" s="246"/>
      <c r="M46" s="27">
        <f>ROUND(,2)</f>
        <v>0</v>
      </c>
      <c r="N46" s="29"/>
    </row>
    <row r="47" spans="3:14" x14ac:dyDescent="0.25">
      <c r="C47" s="246" t="s">
        <v>11</v>
      </c>
      <c r="D47" s="246"/>
      <c r="E47" s="246"/>
      <c r="F47" s="246"/>
      <c r="G47" s="246"/>
      <c r="H47" s="246"/>
      <c r="I47" s="246"/>
      <c r="J47" s="246"/>
      <c r="K47" s="246"/>
      <c r="L47" s="246"/>
      <c r="M47" s="27">
        <f>ROUND(M43+M44,2)</f>
        <v>0.68</v>
      </c>
      <c r="N47" s="29"/>
    </row>
    <row r="48" spans="3:14" x14ac:dyDescent="0.25">
      <c r="C48" s="118"/>
      <c r="D48" s="118"/>
      <c r="E48" s="118"/>
      <c r="F48" s="118"/>
      <c r="G48" s="118"/>
      <c r="H48" s="118"/>
      <c r="I48" s="118"/>
      <c r="J48" s="118"/>
      <c r="K48" s="118"/>
      <c r="L48" s="118"/>
      <c r="M48" s="96"/>
      <c r="N48" s="29"/>
    </row>
    <row r="49" spans="3:14" ht="15.75" thickBot="1" x14ac:dyDescent="0.3">
      <c r="C49" s="29"/>
      <c r="D49" s="29"/>
      <c r="E49" s="29"/>
      <c r="F49" s="29"/>
      <c r="G49" s="29"/>
      <c r="H49" s="29"/>
      <c r="I49" s="29"/>
      <c r="J49" s="29"/>
      <c r="K49" s="29"/>
      <c r="L49" s="29"/>
      <c r="M49" s="29"/>
      <c r="N49" s="29"/>
    </row>
    <row r="50" spans="3:14" ht="15.75" thickBot="1" x14ac:dyDescent="0.3">
      <c r="C50" s="264" t="s">
        <v>116</v>
      </c>
      <c r="D50" s="265"/>
      <c r="E50" s="221" t="s">
        <v>199</v>
      </c>
      <c r="F50" s="221"/>
      <c r="G50" s="221"/>
      <c r="H50" s="221"/>
      <c r="I50" s="221"/>
      <c r="J50" s="221"/>
      <c r="K50" s="221"/>
      <c r="L50" s="221"/>
      <c r="M50" s="222"/>
      <c r="N50" s="29"/>
    </row>
    <row r="51" spans="3:14" x14ac:dyDescent="0.25">
      <c r="C51" s="142" t="s">
        <v>60</v>
      </c>
      <c r="D51" s="142" t="s">
        <v>61</v>
      </c>
      <c r="E51" s="230" t="s">
        <v>9</v>
      </c>
      <c r="F51" s="230"/>
      <c r="G51" s="230"/>
      <c r="H51" s="230"/>
      <c r="I51" s="230"/>
      <c r="J51" s="142" t="s">
        <v>62</v>
      </c>
      <c r="K51" s="142" t="s">
        <v>3</v>
      </c>
      <c r="L51" s="142" t="s">
        <v>63</v>
      </c>
      <c r="M51" s="142" t="s">
        <v>64</v>
      </c>
      <c r="N51" s="29"/>
    </row>
    <row r="52" spans="3:14" x14ac:dyDescent="0.25">
      <c r="C52" s="4" t="s">
        <v>23</v>
      </c>
      <c r="D52" s="4">
        <v>88261</v>
      </c>
      <c r="E52" s="245" t="s">
        <v>200</v>
      </c>
      <c r="F52" s="245"/>
      <c r="G52" s="245"/>
      <c r="H52" s="245"/>
      <c r="I52" s="245"/>
      <c r="J52" s="4">
        <v>1.3</v>
      </c>
      <c r="K52" s="4" t="s">
        <v>58</v>
      </c>
      <c r="L52" s="64">
        <v>21.52</v>
      </c>
      <c r="M52" s="64">
        <f t="shared" ref="M52:M53" si="5">ROUND(L52*J52,2)</f>
        <v>27.98</v>
      </c>
      <c r="N52" s="29"/>
    </row>
    <row r="53" spans="3:14" x14ac:dyDescent="0.25">
      <c r="C53" s="4" t="s">
        <v>23</v>
      </c>
      <c r="D53" s="4">
        <v>88316</v>
      </c>
      <c r="E53" s="245" t="s">
        <v>83</v>
      </c>
      <c r="F53" s="245"/>
      <c r="G53" s="245"/>
      <c r="H53" s="245"/>
      <c r="I53" s="245"/>
      <c r="J53" s="4">
        <v>1.3</v>
      </c>
      <c r="K53" s="4" t="s">
        <v>58</v>
      </c>
      <c r="L53" s="64">
        <v>18.95</v>
      </c>
      <c r="M53" s="64">
        <f t="shared" si="5"/>
        <v>24.64</v>
      </c>
      <c r="N53" s="29"/>
    </row>
    <row r="54" spans="3:14" x14ac:dyDescent="0.25">
      <c r="C54" s="29"/>
      <c r="D54" s="29"/>
      <c r="E54" s="29"/>
      <c r="F54" s="29"/>
      <c r="G54" s="29"/>
      <c r="H54" s="29"/>
      <c r="I54" s="29"/>
      <c r="J54" s="29"/>
      <c r="K54" s="29"/>
      <c r="L54" s="29"/>
      <c r="M54" s="29"/>
      <c r="N54" s="29"/>
    </row>
    <row r="55" spans="3:14" x14ac:dyDescent="0.25">
      <c r="C55" s="246" t="s">
        <v>10</v>
      </c>
      <c r="D55" s="246"/>
      <c r="E55" s="246"/>
      <c r="F55" s="246"/>
      <c r="G55" s="246"/>
      <c r="H55" s="246"/>
      <c r="I55" s="246"/>
      <c r="J55" s="246"/>
      <c r="K55" s="246"/>
      <c r="L55" s="246"/>
      <c r="M55" s="27">
        <f>ROUND(,2)</f>
        <v>0</v>
      </c>
      <c r="N55" s="29"/>
    </row>
    <row r="56" spans="3:14" x14ac:dyDescent="0.25">
      <c r="C56" s="246" t="s">
        <v>11</v>
      </c>
      <c r="D56" s="246"/>
      <c r="E56" s="246"/>
      <c r="F56" s="246"/>
      <c r="G56" s="246"/>
      <c r="H56" s="246"/>
      <c r="I56" s="246"/>
      <c r="J56" s="246"/>
      <c r="K56" s="246"/>
      <c r="L56" s="246"/>
      <c r="M56" s="27">
        <f>ROUND(M52+M53,2)</f>
        <v>52.62</v>
      </c>
      <c r="N56" s="29"/>
    </row>
    <row r="57" spans="3:14" ht="15.75" thickBot="1" x14ac:dyDescent="0.3">
      <c r="C57" s="118"/>
      <c r="D57" s="118"/>
      <c r="E57" s="118"/>
      <c r="F57" s="118"/>
      <c r="G57" s="118"/>
      <c r="H57" s="118"/>
      <c r="I57" s="118"/>
      <c r="J57" s="118"/>
      <c r="K57" s="118"/>
      <c r="L57" s="118"/>
      <c r="M57" s="96"/>
      <c r="N57" s="29"/>
    </row>
    <row r="58" spans="3:14" ht="15.75" thickBot="1" x14ac:dyDescent="0.3">
      <c r="C58" s="220" t="s">
        <v>118</v>
      </c>
      <c r="D58" s="221"/>
      <c r="E58" s="247" t="s">
        <v>152</v>
      </c>
      <c r="F58" s="247"/>
      <c r="G58" s="247"/>
      <c r="H58" s="247"/>
      <c r="I58" s="247"/>
      <c r="J58" s="247"/>
      <c r="K58" s="247"/>
      <c r="L58" s="247"/>
      <c r="M58" s="248"/>
      <c r="N58" s="29"/>
    </row>
    <row r="59" spans="3:14" x14ac:dyDescent="0.25">
      <c r="C59" s="142" t="s">
        <v>60</v>
      </c>
      <c r="D59" s="142" t="s">
        <v>61</v>
      </c>
      <c r="E59" s="230" t="s">
        <v>9</v>
      </c>
      <c r="F59" s="230"/>
      <c r="G59" s="230"/>
      <c r="H59" s="230"/>
      <c r="I59" s="230"/>
      <c r="J59" s="142" t="s">
        <v>62</v>
      </c>
      <c r="K59" s="142" t="s">
        <v>3</v>
      </c>
      <c r="L59" s="142" t="s">
        <v>63</v>
      </c>
      <c r="M59" s="142" t="s">
        <v>64</v>
      </c>
      <c r="N59" s="29"/>
    </row>
    <row r="60" spans="3:14" ht="33.75" customHeight="1" x14ac:dyDescent="0.25">
      <c r="C60" s="95" t="s">
        <v>65</v>
      </c>
      <c r="D60" s="95">
        <v>35277</v>
      </c>
      <c r="E60" s="245" t="s">
        <v>153</v>
      </c>
      <c r="F60" s="245"/>
      <c r="G60" s="245"/>
      <c r="H60" s="245"/>
      <c r="I60" s="245"/>
      <c r="J60" s="4">
        <v>1</v>
      </c>
      <c r="K60" s="4" t="s">
        <v>3</v>
      </c>
      <c r="L60" s="64">
        <v>411.47</v>
      </c>
      <c r="M60" s="64">
        <f t="shared" ref="M60:M62" si="6">ROUND(L60*J60,2)</f>
        <v>411.47</v>
      </c>
      <c r="N60" s="29"/>
    </row>
    <row r="61" spans="3:14" x14ac:dyDescent="0.25">
      <c r="C61" s="4" t="s">
        <v>23</v>
      </c>
      <c r="D61" s="4">
        <v>88267</v>
      </c>
      <c r="E61" s="245" t="s">
        <v>117</v>
      </c>
      <c r="F61" s="245"/>
      <c r="G61" s="245"/>
      <c r="H61" s="245"/>
      <c r="I61" s="245"/>
      <c r="J61" s="4">
        <v>0.6</v>
      </c>
      <c r="K61" s="4" t="s">
        <v>58</v>
      </c>
      <c r="L61" s="64">
        <v>24.11</v>
      </c>
      <c r="M61" s="64">
        <f t="shared" si="6"/>
        <v>14.47</v>
      </c>
      <c r="N61" s="29"/>
    </row>
    <row r="62" spans="3:14" x14ac:dyDescent="0.25">
      <c r="C62" s="4" t="s">
        <v>23</v>
      </c>
      <c r="D62" s="4">
        <v>88316</v>
      </c>
      <c r="E62" s="245" t="s">
        <v>83</v>
      </c>
      <c r="F62" s="245"/>
      <c r="G62" s="245"/>
      <c r="H62" s="245"/>
      <c r="I62" s="245"/>
      <c r="J62" s="4">
        <v>0.6</v>
      </c>
      <c r="K62" s="4" t="s">
        <v>58</v>
      </c>
      <c r="L62" s="64">
        <v>18.95</v>
      </c>
      <c r="M62" s="64">
        <f t="shared" si="6"/>
        <v>11.37</v>
      </c>
      <c r="N62" s="29"/>
    </row>
    <row r="63" spans="3:14" x14ac:dyDescent="0.25">
      <c r="C63" s="29"/>
      <c r="D63" s="29"/>
      <c r="E63" s="29"/>
      <c r="F63" s="29"/>
      <c r="G63" s="29"/>
      <c r="H63" s="29"/>
      <c r="I63" s="29"/>
      <c r="J63" s="29"/>
      <c r="K63" s="29"/>
      <c r="L63" s="29"/>
      <c r="M63" s="29"/>
      <c r="N63" s="29"/>
    </row>
    <row r="64" spans="3:14" x14ac:dyDescent="0.25">
      <c r="C64" s="246" t="s">
        <v>10</v>
      </c>
      <c r="D64" s="246"/>
      <c r="E64" s="246"/>
      <c r="F64" s="246"/>
      <c r="G64" s="246"/>
      <c r="H64" s="246"/>
      <c r="I64" s="246"/>
      <c r="J64" s="246"/>
      <c r="K64" s="246"/>
      <c r="L64" s="246"/>
      <c r="M64" s="27">
        <f>ROUND(M60,2)</f>
        <v>411.47</v>
      </c>
      <c r="N64" s="29"/>
    </row>
    <row r="65" spans="3:14" x14ac:dyDescent="0.25">
      <c r="C65" s="246" t="s">
        <v>11</v>
      </c>
      <c r="D65" s="246"/>
      <c r="E65" s="246"/>
      <c r="F65" s="246"/>
      <c r="G65" s="246"/>
      <c r="H65" s="246"/>
      <c r="I65" s="246"/>
      <c r="J65" s="246"/>
      <c r="K65" s="246"/>
      <c r="L65" s="246"/>
      <c r="M65" s="27">
        <f>ROUND(M61+M62,2)</f>
        <v>25.84</v>
      </c>
      <c r="N65" s="29"/>
    </row>
    <row r="66" spans="3:14" ht="15.75" thickBot="1" x14ac:dyDescent="0.3">
      <c r="C66" s="118"/>
      <c r="D66" s="118"/>
      <c r="E66" s="118"/>
      <c r="F66" s="118"/>
      <c r="G66" s="118"/>
      <c r="H66" s="118"/>
      <c r="I66" s="118"/>
      <c r="J66" s="118"/>
      <c r="K66" s="118"/>
      <c r="L66" s="118"/>
      <c r="M66" s="96"/>
      <c r="N66" s="29"/>
    </row>
    <row r="67" spans="3:14" ht="15.75" thickBot="1" x14ac:dyDescent="0.3">
      <c r="C67" s="220" t="s">
        <v>128</v>
      </c>
      <c r="D67" s="221"/>
      <c r="E67" s="247" t="s">
        <v>216</v>
      </c>
      <c r="F67" s="247"/>
      <c r="G67" s="247"/>
      <c r="H67" s="247"/>
      <c r="I67" s="247"/>
      <c r="J67" s="247"/>
      <c r="K67" s="247"/>
      <c r="L67" s="247"/>
      <c r="M67" s="248"/>
      <c r="N67" s="29"/>
    </row>
    <row r="68" spans="3:14" x14ac:dyDescent="0.25">
      <c r="C68" s="142" t="s">
        <v>60</v>
      </c>
      <c r="D68" s="142" t="s">
        <v>61</v>
      </c>
      <c r="E68" s="230" t="s">
        <v>9</v>
      </c>
      <c r="F68" s="230"/>
      <c r="G68" s="230"/>
      <c r="H68" s="230"/>
      <c r="I68" s="230"/>
      <c r="J68" s="142" t="s">
        <v>62</v>
      </c>
      <c r="K68" s="142" t="s">
        <v>3</v>
      </c>
      <c r="L68" s="142" t="s">
        <v>63</v>
      </c>
      <c r="M68" s="142" t="s">
        <v>64</v>
      </c>
      <c r="N68" s="29"/>
    </row>
    <row r="69" spans="3:14" ht="30" customHeight="1" x14ac:dyDescent="0.25">
      <c r="C69" s="95" t="s">
        <v>65</v>
      </c>
      <c r="D69" s="95">
        <v>39361</v>
      </c>
      <c r="E69" s="245" t="s">
        <v>215</v>
      </c>
      <c r="F69" s="245"/>
      <c r="G69" s="245"/>
      <c r="H69" s="245"/>
      <c r="I69" s="245"/>
      <c r="J69" s="4">
        <v>1</v>
      </c>
      <c r="K69" s="4" t="s">
        <v>3</v>
      </c>
      <c r="L69" s="64">
        <v>1272.8499999999999</v>
      </c>
      <c r="M69" s="64">
        <f t="shared" ref="M69:M71" si="7">ROUND(L69*J69,2)</f>
        <v>1272.8499999999999</v>
      </c>
      <c r="N69" s="29"/>
    </row>
    <row r="70" spans="3:14" x14ac:dyDescent="0.25">
      <c r="C70" s="4" t="s">
        <v>23</v>
      </c>
      <c r="D70" s="4">
        <v>88267</v>
      </c>
      <c r="E70" s="245" t="s">
        <v>117</v>
      </c>
      <c r="F70" s="245"/>
      <c r="G70" s="245"/>
      <c r="H70" s="245"/>
      <c r="I70" s="245"/>
      <c r="J70" s="4">
        <v>2</v>
      </c>
      <c r="K70" s="4" t="s">
        <v>58</v>
      </c>
      <c r="L70" s="64">
        <v>24.11</v>
      </c>
      <c r="M70" s="64">
        <f t="shared" si="7"/>
        <v>48.22</v>
      </c>
      <c r="N70" s="29"/>
    </row>
    <row r="71" spans="3:14" x14ac:dyDescent="0.25">
      <c r="C71" s="4" t="s">
        <v>23</v>
      </c>
      <c r="D71" s="4">
        <v>88316</v>
      </c>
      <c r="E71" s="245" t="s">
        <v>83</v>
      </c>
      <c r="F71" s="245"/>
      <c r="G71" s="245"/>
      <c r="H71" s="245"/>
      <c r="I71" s="245"/>
      <c r="J71" s="4">
        <v>2</v>
      </c>
      <c r="K71" s="4" t="s">
        <v>58</v>
      </c>
      <c r="L71" s="64">
        <v>18.95</v>
      </c>
      <c r="M71" s="64">
        <f t="shared" si="7"/>
        <v>37.9</v>
      </c>
      <c r="N71" s="29"/>
    </row>
    <row r="72" spans="3:14" x14ac:dyDescent="0.25">
      <c r="C72" s="29"/>
      <c r="D72" s="29"/>
      <c r="E72" s="29"/>
      <c r="F72" s="29"/>
      <c r="G72" s="29"/>
      <c r="H72" s="29"/>
      <c r="I72" s="29"/>
      <c r="J72" s="29"/>
      <c r="K72" s="29"/>
      <c r="L72" s="29"/>
      <c r="M72" s="29"/>
      <c r="N72" s="29"/>
    </row>
    <row r="73" spans="3:14" x14ac:dyDescent="0.25">
      <c r="C73" s="246" t="s">
        <v>10</v>
      </c>
      <c r="D73" s="246"/>
      <c r="E73" s="246"/>
      <c r="F73" s="246"/>
      <c r="G73" s="246"/>
      <c r="H73" s="246"/>
      <c r="I73" s="246"/>
      <c r="J73" s="246"/>
      <c r="K73" s="246"/>
      <c r="L73" s="246"/>
      <c r="M73" s="27">
        <f>ROUND(M69,2)</f>
        <v>1272.8499999999999</v>
      </c>
      <c r="N73" s="29"/>
    </row>
    <row r="74" spans="3:14" x14ac:dyDescent="0.25">
      <c r="C74" s="246" t="s">
        <v>11</v>
      </c>
      <c r="D74" s="246"/>
      <c r="E74" s="246"/>
      <c r="F74" s="246"/>
      <c r="G74" s="246"/>
      <c r="H74" s="246"/>
      <c r="I74" s="246"/>
      <c r="J74" s="246"/>
      <c r="K74" s="246"/>
      <c r="L74" s="246"/>
      <c r="M74" s="27">
        <f>ROUND(M70+M71,2)</f>
        <v>86.12</v>
      </c>
      <c r="N74" s="29"/>
    </row>
    <row r="75" spans="3:14" x14ac:dyDescent="0.25">
      <c r="C75" s="118"/>
      <c r="D75" s="118"/>
      <c r="E75" s="118"/>
      <c r="F75" s="118"/>
      <c r="G75" s="118"/>
      <c r="H75" s="118"/>
      <c r="I75" s="118"/>
      <c r="J75" s="118"/>
      <c r="K75" s="118"/>
      <c r="L75" s="118"/>
      <c r="M75" s="96"/>
      <c r="N75" s="29"/>
    </row>
    <row r="76" spans="3:14" ht="15.75" thickBot="1" x14ac:dyDescent="0.3">
      <c r="C76" s="118"/>
      <c r="D76" s="118"/>
      <c r="E76" s="118"/>
      <c r="F76" s="118"/>
      <c r="G76" s="118"/>
      <c r="H76" s="118"/>
      <c r="I76" s="118"/>
      <c r="J76" s="118"/>
      <c r="K76" s="118"/>
      <c r="L76" s="118"/>
      <c r="M76" s="96"/>
      <c r="N76" s="29"/>
    </row>
    <row r="77" spans="3:14" ht="15.75" thickBot="1" x14ac:dyDescent="0.3">
      <c r="C77" s="220" t="s">
        <v>130</v>
      </c>
      <c r="D77" s="221"/>
      <c r="E77" s="247" t="s">
        <v>217</v>
      </c>
      <c r="F77" s="247"/>
      <c r="G77" s="247"/>
      <c r="H77" s="247"/>
      <c r="I77" s="247"/>
      <c r="J77" s="247"/>
      <c r="K77" s="247"/>
      <c r="L77" s="247"/>
      <c r="M77" s="248"/>
      <c r="N77" s="29"/>
    </row>
    <row r="78" spans="3:14" x14ac:dyDescent="0.25">
      <c r="C78" s="142" t="s">
        <v>60</v>
      </c>
      <c r="D78" s="142" t="s">
        <v>61</v>
      </c>
      <c r="E78" s="230" t="s">
        <v>9</v>
      </c>
      <c r="F78" s="230"/>
      <c r="G78" s="230"/>
      <c r="H78" s="230"/>
      <c r="I78" s="230"/>
      <c r="J78" s="142" t="s">
        <v>62</v>
      </c>
      <c r="K78" s="142" t="s">
        <v>3</v>
      </c>
      <c r="L78" s="142" t="s">
        <v>63</v>
      </c>
      <c r="M78" s="142" t="s">
        <v>64</v>
      </c>
      <c r="N78" s="29"/>
    </row>
    <row r="79" spans="3:14" x14ac:dyDescent="0.25">
      <c r="C79" s="95" t="s">
        <v>65</v>
      </c>
      <c r="D79" s="95">
        <v>39365</v>
      </c>
      <c r="E79" s="245" t="s">
        <v>218</v>
      </c>
      <c r="F79" s="245"/>
      <c r="G79" s="245"/>
      <c r="H79" s="245"/>
      <c r="I79" s="245"/>
      <c r="J79" s="4">
        <v>1</v>
      </c>
      <c r="K79" s="4" t="s">
        <v>3</v>
      </c>
      <c r="L79" s="64">
        <v>1215.2</v>
      </c>
      <c r="M79" s="64">
        <f t="shared" ref="M79:M81" si="8">ROUND(L79*J79,2)</f>
        <v>1215.2</v>
      </c>
      <c r="N79" s="29"/>
    </row>
    <row r="80" spans="3:14" x14ac:dyDescent="0.25">
      <c r="C80" s="4" t="s">
        <v>23</v>
      </c>
      <c r="D80" s="4">
        <v>88267</v>
      </c>
      <c r="E80" s="245" t="s">
        <v>117</v>
      </c>
      <c r="F80" s="245"/>
      <c r="G80" s="245"/>
      <c r="H80" s="245"/>
      <c r="I80" s="245"/>
      <c r="J80" s="4">
        <v>2</v>
      </c>
      <c r="K80" s="4" t="s">
        <v>58</v>
      </c>
      <c r="L80" s="64">
        <v>24.11</v>
      </c>
      <c r="M80" s="64">
        <f t="shared" si="8"/>
        <v>48.22</v>
      </c>
      <c r="N80" s="29"/>
    </row>
    <row r="81" spans="3:14" x14ac:dyDescent="0.25">
      <c r="C81" s="4" t="s">
        <v>23</v>
      </c>
      <c r="D81" s="4">
        <v>88316</v>
      </c>
      <c r="E81" s="245" t="s">
        <v>83</v>
      </c>
      <c r="F81" s="245"/>
      <c r="G81" s="245"/>
      <c r="H81" s="245"/>
      <c r="I81" s="245"/>
      <c r="J81" s="4">
        <v>2</v>
      </c>
      <c r="K81" s="4" t="s">
        <v>58</v>
      </c>
      <c r="L81" s="64">
        <v>18.95</v>
      </c>
      <c r="M81" s="64">
        <f t="shared" si="8"/>
        <v>37.9</v>
      </c>
      <c r="N81" s="29"/>
    </row>
    <row r="82" spans="3:14" x14ac:dyDescent="0.25">
      <c r="C82" s="29"/>
      <c r="D82" s="29"/>
      <c r="E82" s="29"/>
      <c r="F82" s="29"/>
      <c r="G82" s="29"/>
      <c r="H82" s="29"/>
      <c r="I82" s="29"/>
      <c r="J82" s="29"/>
      <c r="K82" s="29"/>
      <c r="L82" s="29"/>
      <c r="M82" s="29"/>
      <c r="N82" s="29"/>
    </row>
    <row r="83" spans="3:14" x14ac:dyDescent="0.25">
      <c r="C83" s="246" t="s">
        <v>10</v>
      </c>
      <c r="D83" s="246"/>
      <c r="E83" s="246"/>
      <c r="F83" s="246"/>
      <c r="G83" s="246"/>
      <c r="H83" s="246"/>
      <c r="I83" s="246"/>
      <c r="J83" s="246"/>
      <c r="K83" s="246"/>
      <c r="L83" s="246"/>
      <c r="M83" s="27">
        <f>ROUND(M79,2)</f>
        <v>1215.2</v>
      </c>
      <c r="N83" s="29"/>
    </row>
    <row r="84" spans="3:14" x14ac:dyDescent="0.25">
      <c r="C84" s="246" t="s">
        <v>11</v>
      </c>
      <c r="D84" s="246"/>
      <c r="E84" s="246"/>
      <c r="F84" s="246"/>
      <c r="G84" s="246"/>
      <c r="H84" s="246"/>
      <c r="I84" s="246"/>
      <c r="J84" s="246"/>
      <c r="K84" s="246"/>
      <c r="L84" s="246"/>
      <c r="M84" s="27">
        <f>ROUND(M80+M81,2)</f>
        <v>86.12</v>
      </c>
      <c r="N84" s="29"/>
    </row>
    <row r="85" spans="3:14" ht="15.75" thickBot="1" x14ac:dyDescent="0.3">
      <c r="C85" s="118"/>
      <c r="D85" s="118"/>
      <c r="E85" s="118"/>
      <c r="F85" s="118"/>
      <c r="G85" s="118"/>
      <c r="H85" s="118"/>
      <c r="I85" s="118"/>
      <c r="J85" s="118"/>
      <c r="K85" s="118"/>
      <c r="L85" s="118"/>
      <c r="M85" s="96"/>
      <c r="N85" s="29"/>
    </row>
    <row r="86" spans="3:14" ht="15.75" thickBot="1" x14ac:dyDescent="0.3">
      <c r="C86" s="220" t="s">
        <v>140</v>
      </c>
      <c r="D86" s="221"/>
      <c r="E86" s="247" t="s">
        <v>131</v>
      </c>
      <c r="F86" s="247"/>
      <c r="G86" s="247"/>
      <c r="H86" s="247"/>
      <c r="I86" s="247"/>
      <c r="J86" s="247"/>
      <c r="K86" s="247"/>
      <c r="L86" s="247"/>
      <c r="M86" s="248"/>
      <c r="N86" s="29"/>
    </row>
    <row r="87" spans="3:14" x14ac:dyDescent="0.25">
      <c r="C87" s="142" t="s">
        <v>60</v>
      </c>
      <c r="D87" s="142" t="s">
        <v>61</v>
      </c>
      <c r="E87" s="230" t="s">
        <v>9</v>
      </c>
      <c r="F87" s="230"/>
      <c r="G87" s="230"/>
      <c r="H87" s="230"/>
      <c r="I87" s="230"/>
      <c r="J87" s="142" t="s">
        <v>62</v>
      </c>
      <c r="K87" s="142" t="s">
        <v>3</v>
      </c>
      <c r="L87" s="142" t="s">
        <v>63</v>
      </c>
      <c r="M87" s="142" t="s">
        <v>64</v>
      </c>
      <c r="N87" s="29"/>
    </row>
    <row r="88" spans="3:14" ht="31.5" customHeight="1" x14ac:dyDescent="0.25">
      <c r="C88" s="95" t="s">
        <v>65</v>
      </c>
      <c r="D88" s="95">
        <v>11773</v>
      </c>
      <c r="E88" s="245" t="s">
        <v>129</v>
      </c>
      <c r="F88" s="245"/>
      <c r="G88" s="245"/>
      <c r="H88" s="245"/>
      <c r="I88" s="245"/>
      <c r="J88" s="4">
        <v>1</v>
      </c>
      <c r="K88" s="4" t="s">
        <v>3</v>
      </c>
      <c r="L88" s="64">
        <v>176.51</v>
      </c>
      <c r="M88" s="64">
        <f t="shared" ref="M88:M90" si="9">ROUND(L88*J88,2)</f>
        <v>176.51</v>
      </c>
      <c r="N88" s="29"/>
    </row>
    <row r="89" spans="3:14" x14ac:dyDescent="0.25">
      <c r="C89" s="4" t="s">
        <v>23</v>
      </c>
      <c r="D89" s="4">
        <v>88267</v>
      </c>
      <c r="E89" s="245" t="s">
        <v>117</v>
      </c>
      <c r="F89" s="245"/>
      <c r="G89" s="245"/>
      <c r="H89" s="245"/>
      <c r="I89" s="245"/>
      <c r="J89" s="4">
        <v>0.3</v>
      </c>
      <c r="K89" s="4" t="s">
        <v>58</v>
      </c>
      <c r="L89" s="64">
        <v>24.11</v>
      </c>
      <c r="M89" s="64">
        <f t="shared" si="9"/>
        <v>7.23</v>
      </c>
      <c r="N89" s="29"/>
    </row>
    <row r="90" spans="3:14" x14ac:dyDescent="0.25">
      <c r="C90" s="4" t="s">
        <v>23</v>
      </c>
      <c r="D90" s="4">
        <v>88316</v>
      </c>
      <c r="E90" s="245" t="s">
        <v>83</v>
      </c>
      <c r="F90" s="245"/>
      <c r="G90" s="245"/>
      <c r="H90" s="245"/>
      <c r="I90" s="245"/>
      <c r="J90" s="4">
        <v>0.3</v>
      </c>
      <c r="K90" s="4" t="s">
        <v>58</v>
      </c>
      <c r="L90" s="64">
        <v>18.95</v>
      </c>
      <c r="M90" s="64">
        <f t="shared" si="9"/>
        <v>5.69</v>
      </c>
      <c r="N90" s="29"/>
    </row>
    <row r="91" spans="3:14" x14ac:dyDescent="0.25">
      <c r="C91" s="29"/>
      <c r="D91" s="29"/>
      <c r="E91" s="29"/>
      <c r="F91" s="29"/>
      <c r="G91" s="29"/>
      <c r="H91" s="29"/>
      <c r="I91" s="29"/>
      <c r="J91" s="29"/>
      <c r="K91" s="29"/>
      <c r="L91" s="29"/>
      <c r="M91" s="29"/>
      <c r="N91" s="29"/>
    </row>
    <row r="92" spans="3:14" x14ac:dyDescent="0.25">
      <c r="C92" s="246" t="s">
        <v>10</v>
      </c>
      <c r="D92" s="246"/>
      <c r="E92" s="246"/>
      <c r="F92" s="246"/>
      <c r="G92" s="246"/>
      <c r="H92" s="246"/>
      <c r="I92" s="246"/>
      <c r="J92" s="246"/>
      <c r="K92" s="246"/>
      <c r="L92" s="246"/>
      <c r="M92" s="27">
        <f>ROUND(M88,2)</f>
        <v>176.51</v>
      </c>
      <c r="N92" s="29"/>
    </row>
    <row r="93" spans="3:14" x14ac:dyDescent="0.25">
      <c r="C93" s="246" t="s">
        <v>11</v>
      </c>
      <c r="D93" s="246"/>
      <c r="E93" s="246"/>
      <c r="F93" s="246"/>
      <c r="G93" s="246"/>
      <c r="H93" s="246"/>
      <c r="I93" s="246"/>
      <c r="J93" s="246"/>
      <c r="K93" s="246"/>
      <c r="L93" s="246"/>
      <c r="M93" s="27">
        <f>ROUND(M89+M90,2)</f>
        <v>12.92</v>
      </c>
      <c r="N93" s="29"/>
    </row>
    <row r="94" spans="3:14" ht="15.75" thickBot="1" x14ac:dyDescent="0.3">
      <c r="C94" s="118"/>
      <c r="D94" s="118"/>
      <c r="E94" s="118"/>
      <c r="F94" s="118"/>
      <c r="G94" s="118"/>
      <c r="H94" s="118"/>
      <c r="I94" s="118"/>
      <c r="J94" s="118"/>
      <c r="K94" s="118"/>
      <c r="L94" s="118"/>
      <c r="M94" s="96"/>
      <c r="N94" s="29"/>
    </row>
    <row r="95" spans="3:14" ht="15.75" thickBot="1" x14ac:dyDescent="0.3">
      <c r="C95" s="220" t="s">
        <v>144</v>
      </c>
      <c r="D95" s="221"/>
      <c r="E95" s="247" t="s">
        <v>238</v>
      </c>
      <c r="F95" s="247"/>
      <c r="G95" s="247"/>
      <c r="H95" s="247"/>
      <c r="I95" s="247"/>
      <c r="J95" s="247"/>
      <c r="K95" s="247"/>
      <c r="L95" s="247"/>
      <c r="M95" s="248"/>
      <c r="N95" s="29"/>
    </row>
    <row r="96" spans="3:14" x14ac:dyDescent="0.25">
      <c r="C96" s="142" t="s">
        <v>60</v>
      </c>
      <c r="D96" s="142" t="s">
        <v>61</v>
      </c>
      <c r="E96" s="230" t="s">
        <v>9</v>
      </c>
      <c r="F96" s="230"/>
      <c r="G96" s="230"/>
      <c r="H96" s="230"/>
      <c r="I96" s="230"/>
      <c r="J96" s="142" t="s">
        <v>62</v>
      </c>
      <c r="K96" s="142" t="s">
        <v>3</v>
      </c>
      <c r="L96" s="142" t="s">
        <v>63</v>
      </c>
      <c r="M96" s="142" t="s">
        <v>64</v>
      </c>
      <c r="N96" s="29"/>
    </row>
    <row r="97" spans="3:14" x14ac:dyDescent="0.25">
      <c r="C97" s="95" t="s">
        <v>65</v>
      </c>
      <c r="D97" s="95">
        <v>39457</v>
      </c>
      <c r="E97" s="245" t="s">
        <v>239</v>
      </c>
      <c r="F97" s="245"/>
      <c r="G97" s="245"/>
      <c r="H97" s="245"/>
      <c r="I97" s="245"/>
      <c r="J97" s="4">
        <v>1</v>
      </c>
      <c r="K97" s="4" t="s">
        <v>3</v>
      </c>
      <c r="L97" s="64">
        <v>179.55</v>
      </c>
      <c r="M97" s="64">
        <f t="shared" ref="M97:M99" si="10">ROUND(L97*J97,2)</f>
        <v>179.55</v>
      </c>
      <c r="N97" s="29"/>
    </row>
    <row r="98" spans="3:14" x14ac:dyDescent="0.25">
      <c r="C98" s="4" t="s">
        <v>23</v>
      </c>
      <c r="D98" s="4">
        <v>88247</v>
      </c>
      <c r="E98" s="245" t="s">
        <v>141</v>
      </c>
      <c r="F98" s="245"/>
      <c r="G98" s="245"/>
      <c r="H98" s="245"/>
      <c r="I98" s="245"/>
      <c r="J98" s="4">
        <v>0.15</v>
      </c>
      <c r="K98" s="4" t="s">
        <v>58</v>
      </c>
      <c r="L98" s="64">
        <v>21.36</v>
      </c>
      <c r="M98" s="64">
        <f t="shared" si="10"/>
        <v>3.2</v>
      </c>
      <c r="N98" s="29"/>
    </row>
    <row r="99" spans="3:14" x14ac:dyDescent="0.25">
      <c r="C99" s="4" t="s">
        <v>23</v>
      </c>
      <c r="D99" s="4">
        <v>88264</v>
      </c>
      <c r="E99" s="245" t="s">
        <v>142</v>
      </c>
      <c r="F99" s="245"/>
      <c r="G99" s="245"/>
      <c r="H99" s="245"/>
      <c r="I99" s="245"/>
      <c r="J99" s="4">
        <v>0.15</v>
      </c>
      <c r="K99" s="4" t="s">
        <v>58</v>
      </c>
      <c r="L99" s="64">
        <v>24.25</v>
      </c>
      <c r="M99" s="64">
        <f t="shared" si="10"/>
        <v>3.64</v>
      </c>
      <c r="N99" s="29"/>
    </row>
    <row r="100" spans="3:14" x14ac:dyDescent="0.25">
      <c r="C100" s="29"/>
      <c r="D100" s="29"/>
      <c r="E100" s="29"/>
      <c r="F100" s="29"/>
      <c r="G100" s="29"/>
      <c r="H100" s="29"/>
      <c r="I100" s="29"/>
      <c r="J100" s="29"/>
      <c r="K100" s="29"/>
      <c r="L100" s="29"/>
      <c r="M100" s="29"/>
      <c r="N100" s="29"/>
    </row>
    <row r="101" spans="3:14" x14ac:dyDescent="0.25">
      <c r="C101" s="246" t="s">
        <v>10</v>
      </c>
      <c r="D101" s="246"/>
      <c r="E101" s="246"/>
      <c r="F101" s="246"/>
      <c r="G101" s="246"/>
      <c r="H101" s="246"/>
      <c r="I101" s="246"/>
      <c r="J101" s="246"/>
      <c r="K101" s="246"/>
      <c r="L101" s="246"/>
      <c r="M101" s="27">
        <f>ROUND(M97,2)</f>
        <v>179.55</v>
      </c>
      <c r="N101" s="29"/>
    </row>
    <row r="102" spans="3:14" x14ac:dyDescent="0.25">
      <c r="C102" s="246" t="s">
        <v>11</v>
      </c>
      <c r="D102" s="246"/>
      <c r="E102" s="246"/>
      <c r="F102" s="246"/>
      <c r="G102" s="246"/>
      <c r="H102" s="246"/>
      <c r="I102" s="246"/>
      <c r="J102" s="246"/>
      <c r="K102" s="246"/>
      <c r="L102" s="246"/>
      <c r="M102" s="27">
        <f>ROUND(M98+M99,2)</f>
        <v>6.84</v>
      </c>
      <c r="N102" s="29"/>
    </row>
    <row r="103" spans="3:14" ht="15.75" thickBot="1" x14ac:dyDescent="0.3">
      <c r="C103" s="118"/>
      <c r="D103" s="118"/>
      <c r="E103" s="118"/>
      <c r="F103" s="118"/>
      <c r="G103" s="118"/>
      <c r="H103" s="118"/>
      <c r="I103" s="118"/>
      <c r="J103" s="118"/>
      <c r="K103" s="118"/>
      <c r="L103" s="118"/>
      <c r="M103" s="96"/>
      <c r="N103" s="29"/>
    </row>
    <row r="104" spans="3:14" ht="15.75" thickBot="1" x14ac:dyDescent="0.3">
      <c r="C104" s="220" t="s">
        <v>151</v>
      </c>
      <c r="D104" s="221"/>
      <c r="E104" s="247" t="s">
        <v>145</v>
      </c>
      <c r="F104" s="247"/>
      <c r="G104" s="247"/>
      <c r="H104" s="247"/>
      <c r="I104" s="247"/>
      <c r="J104" s="247"/>
      <c r="K104" s="247"/>
      <c r="L104" s="247"/>
      <c r="M104" s="248"/>
      <c r="N104" s="29"/>
    </row>
    <row r="105" spans="3:14" x14ac:dyDescent="0.25">
      <c r="C105" s="142" t="s">
        <v>60</v>
      </c>
      <c r="D105" s="142" t="s">
        <v>61</v>
      </c>
      <c r="E105" s="230" t="s">
        <v>9</v>
      </c>
      <c r="F105" s="230"/>
      <c r="G105" s="230"/>
      <c r="H105" s="230"/>
      <c r="I105" s="230"/>
      <c r="J105" s="142" t="s">
        <v>62</v>
      </c>
      <c r="K105" s="142" t="s">
        <v>3</v>
      </c>
      <c r="L105" s="142" t="s">
        <v>63</v>
      </c>
      <c r="M105" s="142" t="s">
        <v>64</v>
      </c>
      <c r="N105" s="29"/>
    </row>
    <row r="106" spans="3:14" x14ac:dyDescent="0.25">
      <c r="C106" s="95" t="s">
        <v>65</v>
      </c>
      <c r="D106" s="95">
        <v>1873</v>
      </c>
      <c r="E106" s="245" t="s">
        <v>241</v>
      </c>
      <c r="F106" s="245"/>
      <c r="G106" s="245"/>
      <c r="H106" s="245"/>
      <c r="I106" s="245"/>
      <c r="J106" s="4">
        <v>1</v>
      </c>
      <c r="K106" s="4" t="s">
        <v>3</v>
      </c>
      <c r="L106" s="64">
        <v>5.25</v>
      </c>
      <c r="M106" s="64">
        <f t="shared" ref="M106:M108" si="11">ROUND(L106*J106,2)</f>
        <v>5.25</v>
      </c>
      <c r="N106" s="29"/>
    </row>
    <row r="107" spans="3:14" x14ac:dyDescent="0.25">
      <c r="C107" s="4" t="s">
        <v>23</v>
      </c>
      <c r="D107" s="4">
        <v>88247</v>
      </c>
      <c r="E107" s="245" t="s">
        <v>141</v>
      </c>
      <c r="F107" s="245"/>
      <c r="G107" s="245"/>
      <c r="H107" s="245"/>
      <c r="I107" s="245"/>
      <c r="J107" s="4">
        <v>0.03</v>
      </c>
      <c r="K107" s="4" t="s">
        <v>58</v>
      </c>
      <c r="L107" s="64">
        <v>21.36</v>
      </c>
      <c r="M107" s="64">
        <f t="shared" si="11"/>
        <v>0.64</v>
      </c>
      <c r="N107" s="29"/>
    </row>
    <row r="108" spans="3:14" x14ac:dyDescent="0.25">
      <c r="C108" s="4" t="s">
        <v>23</v>
      </c>
      <c r="D108" s="4">
        <v>88264</v>
      </c>
      <c r="E108" s="245" t="s">
        <v>142</v>
      </c>
      <c r="F108" s="245"/>
      <c r="G108" s="245"/>
      <c r="H108" s="245"/>
      <c r="I108" s="245"/>
      <c r="J108" s="4">
        <v>0.02</v>
      </c>
      <c r="K108" s="4" t="s">
        <v>58</v>
      </c>
      <c r="L108" s="64">
        <v>24.25</v>
      </c>
      <c r="M108" s="64">
        <f t="shared" si="11"/>
        <v>0.49</v>
      </c>
      <c r="N108" s="29"/>
    </row>
    <row r="109" spans="3:14" x14ac:dyDescent="0.25">
      <c r="C109" s="29"/>
      <c r="D109" s="29"/>
      <c r="E109" s="29"/>
      <c r="F109" s="29"/>
      <c r="G109" s="29"/>
      <c r="H109" s="29"/>
      <c r="I109" s="29"/>
      <c r="J109" s="29"/>
      <c r="K109" s="29"/>
      <c r="L109" s="29"/>
      <c r="M109" s="29"/>
      <c r="N109" s="29"/>
    </row>
    <row r="110" spans="3:14" x14ac:dyDescent="0.25">
      <c r="C110" s="246" t="s">
        <v>10</v>
      </c>
      <c r="D110" s="246"/>
      <c r="E110" s="246"/>
      <c r="F110" s="246"/>
      <c r="G110" s="246"/>
      <c r="H110" s="246"/>
      <c r="I110" s="246"/>
      <c r="J110" s="246"/>
      <c r="K110" s="246"/>
      <c r="L110" s="246"/>
      <c r="M110" s="27">
        <f>ROUND(M106,2)</f>
        <v>5.25</v>
      </c>
      <c r="N110" s="29"/>
    </row>
    <row r="111" spans="3:14" x14ac:dyDescent="0.25">
      <c r="C111" s="246" t="s">
        <v>11</v>
      </c>
      <c r="D111" s="246"/>
      <c r="E111" s="246"/>
      <c r="F111" s="246"/>
      <c r="G111" s="246"/>
      <c r="H111" s="246"/>
      <c r="I111" s="246"/>
      <c r="J111" s="246"/>
      <c r="K111" s="246"/>
      <c r="L111" s="246"/>
      <c r="M111" s="27">
        <f>ROUND(M107+M108,2)</f>
        <v>1.1299999999999999</v>
      </c>
      <c r="N111" s="29"/>
    </row>
    <row r="112" spans="3:14" ht="15.75" thickBot="1" x14ac:dyDescent="0.3">
      <c r="C112" s="118"/>
      <c r="D112" s="118"/>
      <c r="E112" s="118"/>
      <c r="F112" s="118"/>
      <c r="G112" s="118"/>
      <c r="H112" s="118"/>
      <c r="I112" s="118"/>
      <c r="J112" s="118"/>
      <c r="K112" s="118"/>
      <c r="L112" s="118"/>
      <c r="M112" s="96"/>
      <c r="N112" s="29"/>
    </row>
    <row r="113" spans="3:14" ht="15.75" thickBot="1" x14ac:dyDescent="0.3">
      <c r="C113" s="220" t="s">
        <v>162</v>
      </c>
      <c r="D113" s="221"/>
      <c r="E113" s="247" t="s">
        <v>290</v>
      </c>
      <c r="F113" s="247"/>
      <c r="G113" s="247"/>
      <c r="H113" s="247"/>
      <c r="I113" s="247"/>
      <c r="J113" s="247"/>
      <c r="K113" s="247"/>
      <c r="L113" s="247"/>
      <c r="M113" s="248"/>
      <c r="N113" s="29"/>
    </row>
    <row r="114" spans="3:14" x14ac:dyDescent="0.25">
      <c r="C114" s="142" t="s">
        <v>60</v>
      </c>
      <c r="D114" s="142" t="s">
        <v>61</v>
      </c>
      <c r="E114" s="230" t="s">
        <v>9</v>
      </c>
      <c r="F114" s="230"/>
      <c r="G114" s="230"/>
      <c r="H114" s="230"/>
      <c r="I114" s="230"/>
      <c r="J114" s="142" t="s">
        <v>62</v>
      </c>
      <c r="K114" s="142" t="s">
        <v>3</v>
      </c>
      <c r="L114" s="142" t="s">
        <v>63</v>
      </c>
      <c r="M114" s="142" t="s">
        <v>64</v>
      </c>
      <c r="N114" s="29"/>
    </row>
    <row r="115" spans="3:14" x14ac:dyDescent="0.25">
      <c r="C115" s="95" t="s">
        <v>18</v>
      </c>
      <c r="D115" s="95">
        <v>1</v>
      </c>
      <c r="E115" s="245" t="s">
        <v>290</v>
      </c>
      <c r="F115" s="245"/>
      <c r="G115" s="245"/>
      <c r="H115" s="245"/>
      <c r="I115" s="245"/>
      <c r="J115" s="4">
        <v>1</v>
      </c>
      <c r="K115" s="4" t="s">
        <v>3</v>
      </c>
      <c r="L115" s="64">
        <v>219.9</v>
      </c>
      <c r="M115" s="64">
        <f t="shared" ref="M115:M117" si="12">ROUND(L115*J115,2)</f>
        <v>219.9</v>
      </c>
      <c r="N115" s="29"/>
    </row>
    <row r="116" spans="3:14" x14ac:dyDescent="0.25">
      <c r="C116" s="4" t="s">
        <v>23</v>
      </c>
      <c r="D116" s="4">
        <v>88247</v>
      </c>
      <c r="E116" s="245" t="s">
        <v>141</v>
      </c>
      <c r="F116" s="245"/>
      <c r="G116" s="245"/>
      <c r="H116" s="245"/>
      <c r="I116" s="245"/>
      <c r="J116" s="4">
        <v>0.25</v>
      </c>
      <c r="K116" s="4" t="s">
        <v>58</v>
      </c>
      <c r="L116" s="64">
        <v>21.36</v>
      </c>
      <c r="M116" s="64">
        <f t="shared" si="12"/>
        <v>5.34</v>
      </c>
      <c r="N116" s="29"/>
    </row>
    <row r="117" spans="3:14" x14ac:dyDescent="0.25">
      <c r="C117" s="4" t="s">
        <v>23</v>
      </c>
      <c r="D117" s="4">
        <v>88264</v>
      </c>
      <c r="E117" s="245" t="s">
        <v>142</v>
      </c>
      <c r="F117" s="245"/>
      <c r="G117" s="245"/>
      <c r="H117" s="245"/>
      <c r="I117" s="245"/>
      <c r="J117" s="4">
        <v>0.25</v>
      </c>
      <c r="K117" s="4" t="s">
        <v>58</v>
      </c>
      <c r="L117" s="64">
        <v>24.25</v>
      </c>
      <c r="M117" s="64">
        <f t="shared" si="12"/>
        <v>6.06</v>
      </c>
      <c r="N117" s="29"/>
    </row>
    <row r="118" spans="3:14" x14ac:dyDescent="0.25">
      <c r="C118" s="29"/>
      <c r="D118" s="29"/>
      <c r="E118" s="29"/>
      <c r="F118" s="29"/>
      <c r="G118" s="29"/>
      <c r="H118" s="29"/>
      <c r="I118" s="29"/>
      <c r="J118" s="29"/>
      <c r="K118" s="29"/>
      <c r="L118" s="29"/>
      <c r="M118" s="29"/>
      <c r="N118" s="29"/>
    </row>
    <row r="119" spans="3:14" x14ac:dyDescent="0.25">
      <c r="C119" s="246" t="s">
        <v>10</v>
      </c>
      <c r="D119" s="246"/>
      <c r="E119" s="246"/>
      <c r="F119" s="246"/>
      <c r="G119" s="246"/>
      <c r="H119" s="246"/>
      <c r="I119" s="246"/>
      <c r="J119" s="246"/>
      <c r="K119" s="246"/>
      <c r="L119" s="246"/>
      <c r="M119" s="27">
        <f>ROUND(M115,2)</f>
        <v>219.9</v>
      </c>
      <c r="N119" s="29"/>
    </row>
    <row r="120" spans="3:14" x14ac:dyDescent="0.25">
      <c r="C120" s="246" t="s">
        <v>11</v>
      </c>
      <c r="D120" s="246"/>
      <c r="E120" s="246"/>
      <c r="F120" s="246"/>
      <c r="G120" s="246"/>
      <c r="H120" s="246"/>
      <c r="I120" s="246"/>
      <c r="J120" s="246"/>
      <c r="K120" s="246"/>
      <c r="L120" s="246"/>
      <c r="M120" s="27">
        <f>ROUND(M116+M117,2)</f>
        <v>11.4</v>
      </c>
      <c r="N120" s="29"/>
    </row>
    <row r="121" spans="3:14" ht="15.75" thickBot="1" x14ac:dyDescent="0.3">
      <c r="C121" s="118"/>
      <c r="D121" s="118"/>
      <c r="E121" s="118"/>
      <c r="F121" s="118"/>
      <c r="G121" s="118"/>
      <c r="H121" s="118"/>
      <c r="I121" s="118"/>
      <c r="J121" s="118"/>
      <c r="K121" s="118"/>
      <c r="L121" s="118"/>
      <c r="M121" s="96"/>
      <c r="N121" s="29"/>
    </row>
    <row r="122" spans="3:14" ht="15.75" thickBot="1" x14ac:dyDescent="0.3">
      <c r="C122" s="220" t="s">
        <v>166</v>
      </c>
      <c r="D122" s="221"/>
      <c r="E122" s="247" t="s">
        <v>204</v>
      </c>
      <c r="F122" s="247"/>
      <c r="G122" s="247"/>
      <c r="H122" s="247"/>
      <c r="I122" s="247"/>
      <c r="J122" s="247"/>
      <c r="K122" s="247"/>
      <c r="L122" s="247"/>
      <c r="M122" s="248"/>
      <c r="N122" s="29"/>
    </row>
    <row r="123" spans="3:14" x14ac:dyDescent="0.25">
      <c r="C123" s="142" t="s">
        <v>60</v>
      </c>
      <c r="D123" s="142" t="s">
        <v>61</v>
      </c>
      <c r="E123" s="230" t="s">
        <v>9</v>
      </c>
      <c r="F123" s="230"/>
      <c r="G123" s="230"/>
      <c r="H123" s="230"/>
      <c r="I123" s="230"/>
      <c r="J123" s="142" t="s">
        <v>62</v>
      </c>
      <c r="K123" s="142" t="s">
        <v>3</v>
      </c>
      <c r="L123" s="142" t="s">
        <v>63</v>
      </c>
      <c r="M123" s="142" t="s">
        <v>64</v>
      </c>
      <c r="N123" s="29"/>
    </row>
    <row r="124" spans="3:14" ht="45.75" customHeight="1" x14ac:dyDescent="0.25">
      <c r="C124" s="4" t="s">
        <v>65</v>
      </c>
      <c r="D124" s="4">
        <v>39511</v>
      </c>
      <c r="E124" s="245" t="s">
        <v>205</v>
      </c>
      <c r="F124" s="245"/>
      <c r="G124" s="245"/>
      <c r="H124" s="245"/>
      <c r="I124" s="245"/>
      <c r="J124" s="4">
        <v>1</v>
      </c>
      <c r="K124" s="4" t="s">
        <v>206</v>
      </c>
      <c r="L124" s="64">
        <v>107.2</v>
      </c>
      <c r="M124" s="4">
        <f>ROUND(L124*J124,2)</f>
        <v>107.2</v>
      </c>
      <c r="N124" s="29"/>
    </row>
    <row r="125" spans="3:14" x14ac:dyDescent="0.25">
      <c r="C125" s="4" t="s">
        <v>65</v>
      </c>
      <c r="D125" s="4">
        <v>5104</v>
      </c>
      <c r="E125" s="263" t="s">
        <v>207</v>
      </c>
      <c r="F125" s="263"/>
      <c r="G125" s="263"/>
      <c r="H125" s="263"/>
      <c r="I125" s="263"/>
      <c r="J125" s="4">
        <v>9.75E-3</v>
      </c>
      <c r="K125" s="4" t="s">
        <v>68</v>
      </c>
      <c r="L125" s="64">
        <v>78.91</v>
      </c>
      <c r="M125" s="4">
        <f>ROUND(L125*J125,2)</f>
        <v>0.77</v>
      </c>
      <c r="N125" s="29"/>
    </row>
    <row r="126" spans="3:14" x14ac:dyDescent="0.25">
      <c r="C126" s="4" t="s">
        <v>65</v>
      </c>
      <c r="D126" s="4">
        <v>345</v>
      </c>
      <c r="E126" s="263" t="s">
        <v>208</v>
      </c>
      <c r="F126" s="263"/>
      <c r="G126" s="263"/>
      <c r="H126" s="263"/>
      <c r="I126" s="263"/>
      <c r="J126" s="4">
        <v>1.35E-2</v>
      </c>
      <c r="K126" s="4" t="s">
        <v>68</v>
      </c>
      <c r="L126" s="64">
        <v>39.82</v>
      </c>
      <c r="M126" s="4">
        <f>ROUND(L126*J126,2)</f>
        <v>0.54</v>
      </c>
      <c r="N126" s="29"/>
    </row>
    <row r="127" spans="3:14" x14ac:dyDescent="0.25">
      <c r="C127" s="4" t="s">
        <v>23</v>
      </c>
      <c r="D127" s="4">
        <v>88278</v>
      </c>
      <c r="E127" s="245" t="s">
        <v>209</v>
      </c>
      <c r="F127" s="245"/>
      <c r="G127" s="245"/>
      <c r="H127" s="245"/>
      <c r="I127" s="245"/>
      <c r="J127" s="4">
        <v>0.45</v>
      </c>
      <c r="K127" s="4" t="s">
        <v>58</v>
      </c>
      <c r="L127" s="64">
        <v>22.57</v>
      </c>
      <c r="M127" s="4">
        <f>ROUND(L127*J127,2)</f>
        <v>10.16</v>
      </c>
      <c r="N127" s="29"/>
    </row>
    <row r="128" spans="3:14" x14ac:dyDescent="0.25">
      <c r="C128" s="4" t="s">
        <v>23</v>
      </c>
      <c r="D128" s="4">
        <v>88316</v>
      </c>
      <c r="E128" s="263" t="s">
        <v>210</v>
      </c>
      <c r="F128" s="263"/>
      <c r="G128" s="263"/>
      <c r="H128" s="263"/>
      <c r="I128" s="263"/>
      <c r="J128" s="4">
        <v>0.45</v>
      </c>
      <c r="K128" s="4" t="s">
        <v>58</v>
      </c>
      <c r="L128" s="64">
        <v>18.95</v>
      </c>
      <c r="M128" s="4">
        <f>ROUND(L128*J128,2)</f>
        <v>8.5299999999999994</v>
      </c>
      <c r="N128" s="29"/>
    </row>
    <row r="129" spans="3:14" x14ac:dyDescent="0.25">
      <c r="C129" s="92"/>
      <c r="D129" s="92"/>
      <c r="E129" s="127"/>
      <c r="F129" s="127"/>
      <c r="G129" s="127"/>
      <c r="H129" s="127"/>
      <c r="I129" s="127"/>
      <c r="J129" s="92"/>
      <c r="K129" s="92"/>
      <c r="L129" s="93"/>
      <c r="M129" s="92"/>
      <c r="N129" s="29"/>
    </row>
    <row r="130" spans="3:14" x14ac:dyDescent="0.25">
      <c r="C130" s="246" t="s">
        <v>10</v>
      </c>
      <c r="D130" s="246"/>
      <c r="E130" s="246"/>
      <c r="F130" s="246"/>
      <c r="G130" s="246"/>
      <c r="H130" s="246"/>
      <c r="I130" s="246"/>
      <c r="J130" s="246"/>
      <c r="K130" s="246"/>
      <c r="L130" s="246"/>
      <c r="M130" s="27">
        <f>ROUND(M124+M125+M126,2)</f>
        <v>108.51</v>
      </c>
      <c r="N130" s="29"/>
    </row>
    <row r="131" spans="3:14" x14ac:dyDescent="0.25">
      <c r="C131" s="246" t="s">
        <v>11</v>
      </c>
      <c r="D131" s="246"/>
      <c r="E131" s="246"/>
      <c r="F131" s="246"/>
      <c r="G131" s="246"/>
      <c r="H131" s="246"/>
      <c r="I131" s="246"/>
      <c r="J131" s="246"/>
      <c r="K131" s="246"/>
      <c r="L131" s="246"/>
      <c r="M131" s="27">
        <f>ROUND(M128+M127,2)</f>
        <v>18.690000000000001</v>
      </c>
      <c r="N131" s="29"/>
    </row>
    <row r="132" spans="3:14" ht="15.75" thickBot="1" x14ac:dyDescent="0.3">
      <c r="C132" s="118"/>
      <c r="D132" s="118"/>
      <c r="E132" s="118"/>
      <c r="F132" s="118"/>
      <c r="G132" s="118"/>
      <c r="H132" s="118"/>
      <c r="I132" s="118"/>
      <c r="J132" s="118"/>
      <c r="K132" s="118"/>
      <c r="L132" s="118"/>
      <c r="M132" s="96"/>
      <c r="N132" s="29"/>
    </row>
    <row r="133" spans="3:14" ht="15.75" thickBot="1" x14ac:dyDescent="0.3">
      <c r="C133" s="255" t="s">
        <v>175</v>
      </c>
      <c r="D133" s="256"/>
      <c r="E133" s="257" t="s">
        <v>255</v>
      </c>
      <c r="F133" s="258"/>
      <c r="G133" s="258"/>
      <c r="H133" s="258"/>
      <c r="I133" s="258"/>
      <c r="J133" s="258"/>
      <c r="K133" s="258"/>
      <c r="L133" s="258"/>
      <c r="M133" s="259"/>
      <c r="N133" s="29"/>
    </row>
    <row r="134" spans="3:14" x14ac:dyDescent="0.25">
      <c r="C134" s="142" t="s">
        <v>60</v>
      </c>
      <c r="D134" s="142" t="s">
        <v>61</v>
      </c>
      <c r="E134" s="260" t="s">
        <v>9</v>
      </c>
      <c r="F134" s="261"/>
      <c r="G134" s="261"/>
      <c r="H134" s="261"/>
      <c r="I134" s="262"/>
      <c r="J134" s="142" t="s">
        <v>62</v>
      </c>
      <c r="K134" s="142" t="s">
        <v>3</v>
      </c>
      <c r="L134" s="142" t="s">
        <v>63</v>
      </c>
      <c r="M134" s="142" t="s">
        <v>64</v>
      </c>
      <c r="N134" s="29"/>
    </row>
    <row r="135" spans="3:14" x14ac:dyDescent="0.25">
      <c r="C135" s="4" t="s">
        <v>65</v>
      </c>
      <c r="D135" s="4">
        <v>39417</v>
      </c>
      <c r="E135" s="249" t="s">
        <v>256</v>
      </c>
      <c r="F135" s="250"/>
      <c r="G135" s="250"/>
      <c r="H135" s="250"/>
      <c r="I135" s="251"/>
      <c r="J135" s="95">
        <v>1.0960000000000001</v>
      </c>
      <c r="K135" s="95" t="s">
        <v>92</v>
      </c>
      <c r="L135" s="56">
        <v>29.64</v>
      </c>
      <c r="M135" s="108">
        <f t="shared" ref="M135:M141" si="13">J135*L135</f>
        <v>32.485440000000004</v>
      </c>
      <c r="N135" s="29"/>
    </row>
    <row r="136" spans="3:14" x14ac:dyDescent="0.25">
      <c r="C136" s="4" t="s">
        <v>65</v>
      </c>
      <c r="D136" s="4">
        <v>39427</v>
      </c>
      <c r="E136" s="249" t="s">
        <v>257</v>
      </c>
      <c r="F136" s="250"/>
      <c r="G136" s="250"/>
      <c r="H136" s="250"/>
      <c r="I136" s="251"/>
      <c r="J136" s="95">
        <v>3.85</v>
      </c>
      <c r="K136" s="95" t="s">
        <v>24</v>
      </c>
      <c r="L136" s="56">
        <v>7.72</v>
      </c>
      <c r="M136" s="108">
        <f t="shared" si="13"/>
        <v>29.722000000000001</v>
      </c>
      <c r="N136" s="29"/>
    </row>
    <row r="137" spans="3:14" x14ac:dyDescent="0.25">
      <c r="C137" s="4" t="s">
        <v>65</v>
      </c>
      <c r="D137" s="4">
        <v>39430</v>
      </c>
      <c r="E137" s="249" t="s">
        <v>258</v>
      </c>
      <c r="F137" s="250"/>
      <c r="G137" s="250"/>
      <c r="H137" s="250"/>
      <c r="I137" s="251"/>
      <c r="J137" s="95">
        <v>1.3260000000000001</v>
      </c>
      <c r="K137" s="95" t="s">
        <v>3</v>
      </c>
      <c r="L137" s="56">
        <v>2.91</v>
      </c>
      <c r="M137" s="108">
        <f t="shared" si="13"/>
        <v>3.8586600000000004</v>
      </c>
      <c r="N137" s="29"/>
    </row>
    <row r="138" spans="3:14" x14ac:dyDescent="0.25">
      <c r="C138" s="4" t="s">
        <v>65</v>
      </c>
      <c r="D138" s="4">
        <v>39432</v>
      </c>
      <c r="E138" s="249" t="s">
        <v>259</v>
      </c>
      <c r="F138" s="250"/>
      <c r="G138" s="250"/>
      <c r="H138" s="250"/>
      <c r="I138" s="251"/>
      <c r="J138" s="95">
        <v>1.4392</v>
      </c>
      <c r="K138" s="95" t="s">
        <v>24</v>
      </c>
      <c r="L138" s="56">
        <v>3.11</v>
      </c>
      <c r="M138" s="108">
        <f t="shared" si="13"/>
        <v>4.4759120000000001</v>
      </c>
      <c r="N138" s="29"/>
    </row>
    <row r="139" spans="3:14" x14ac:dyDescent="0.25">
      <c r="C139" s="4" t="s">
        <v>65</v>
      </c>
      <c r="D139" s="4">
        <v>39434</v>
      </c>
      <c r="E139" s="249" t="s">
        <v>260</v>
      </c>
      <c r="F139" s="250"/>
      <c r="G139" s="250"/>
      <c r="H139" s="250"/>
      <c r="I139" s="251"/>
      <c r="J139" s="95">
        <v>0.5202</v>
      </c>
      <c r="K139" s="95" t="s">
        <v>261</v>
      </c>
      <c r="L139" s="56">
        <v>3.89</v>
      </c>
      <c r="M139" s="108">
        <f t="shared" si="13"/>
        <v>2.0235780000000001</v>
      </c>
      <c r="N139" s="29"/>
    </row>
    <row r="140" spans="3:14" x14ac:dyDescent="0.25">
      <c r="C140" s="4" t="s">
        <v>65</v>
      </c>
      <c r="D140" s="4">
        <v>39435</v>
      </c>
      <c r="E140" s="249" t="s">
        <v>262</v>
      </c>
      <c r="F140" s="250"/>
      <c r="G140" s="250"/>
      <c r="H140" s="250"/>
      <c r="I140" s="251"/>
      <c r="J140" s="95">
        <v>8</v>
      </c>
      <c r="K140" s="95" t="s">
        <v>3</v>
      </c>
      <c r="L140" s="56">
        <v>0.11</v>
      </c>
      <c r="M140" s="108">
        <f t="shared" si="13"/>
        <v>0.88</v>
      </c>
      <c r="N140" s="29"/>
    </row>
    <row r="141" spans="3:14" x14ac:dyDescent="0.25">
      <c r="C141" s="4" t="s">
        <v>65</v>
      </c>
      <c r="D141" s="4">
        <v>43131</v>
      </c>
      <c r="E141" s="249" t="s">
        <v>263</v>
      </c>
      <c r="F141" s="250"/>
      <c r="G141" s="250"/>
      <c r="H141" s="250"/>
      <c r="I141" s="251"/>
      <c r="J141" s="95">
        <v>4.2599999999999999E-2</v>
      </c>
      <c r="K141" s="95" t="s">
        <v>68</v>
      </c>
      <c r="L141" s="56">
        <v>32.43</v>
      </c>
      <c r="M141" s="108">
        <f t="shared" si="13"/>
        <v>1.381518</v>
      </c>
      <c r="N141" s="29"/>
    </row>
    <row r="142" spans="3:14" x14ac:dyDescent="0.25">
      <c r="C142" s="4" t="s">
        <v>23</v>
      </c>
      <c r="D142" s="4">
        <v>88278</v>
      </c>
      <c r="E142" s="249" t="s">
        <v>264</v>
      </c>
      <c r="F142" s="250"/>
      <c r="G142" s="250"/>
      <c r="H142" s="250"/>
      <c r="I142" s="251"/>
      <c r="J142" s="4">
        <v>0.36280000000000001</v>
      </c>
      <c r="K142" s="4" t="s">
        <v>58</v>
      </c>
      <c r="L142" s="64">
        <v>22.57</v>
      </c>
      <c r="M142" s="64">
        <f>ROUND(L142*J142,2)</f>
        <v>8.19</v>
      </c>
      <c r="N142" s="29"/>
    </row>
    <row r="143" spans="3:14" x14ac:dyDescent="0.25">
      <c r="C143" s="4" t="s">
        <v>23</v>
      </c>
      <c r="D143" s="4">
        <v>88316</v>
      </c>
      <c r="E143" s="249" t="s">
        <v>210</v>
      </c>
      <c r="F143" s="250"/>
      <c r="G143" s="250"/>
      <c r="H143" s="250"/>
      <c r="I143" s="251"/>
      <c r="J143" s="4">
        <v>0.36280000000000001</v>
      </c>
      <c r="K143" s="4" t="s">
        <v>58</v>
      </c>
      <c r="L143" s="64">
        <v>18.95</v>
      </c>
      <c r="M143" s="64">
        <f>ROUND(L143*J143,2)</f>
        <v>6.88</v>
      </c>
      <c r="N143" s="29"/>
    </row>
    <row r="144" spans="3:14" x14ac:dyDescent="0.25">
      <c r="C144" s="118"/>
      <c r="D144" s="118"/>
      <c r="E144" s="118"/>
      <c r="F144" s="118"/>
      <c r="G144" s="118"/>
      <c r="H144" s="118"/>
      <c r="I144" s="118"/>
      <c r="J144" s="118"/>
      <c r="K144" s="118"/>
      <c r="L144" s="118"/>
      <c r="M144" s="96"/>
      <c r="N144" s="29"/>
    </row>
    <row r="145" spans="3:14" x14ac:dyDescent="0.25">
      <c r="C145" s="252" t="s">
        <v>10</v>
      </c>
      <c r="D145" s="253"/>
      <c r="E145" s="253"/>
      <c r="F145" s="253"/>
      <c r="G145" s="253"/>
      <c r="H145" s="253"/>
      <c r="I145" s="253"/>
      <c r="J145" s="253"/>
      <c r="K145" s="253"/>
      <c r="L145" s="254"/>
      <c r="M145" s="128">
        <f>ROUND(M135+M136+M137+M138+M139+M140+M141,2)</f>
        <v>74.83</v>
      </c>
      <c r="N145" s="29"/>
    </row>
    <row r="146" spans="3:14" x14ac:dyDescent="0.25">
      <c r="C146" s="252" t="s">
        <v>11</v>
      </c>
      <c r="D146" s="253"/>
      <c r="E146" s="253"/>
      <c r="F146" s="253"/>
      <c r="G146" s="253"/>
      <c r="H146" s="253"/>
      <c r="I146" s="253"/>
      <c r="J146" s="253"/>
      <c r="K146" s="253"/>
      <c r="L146" s="254"/>
      <c r="M146" s="27">
        <f>ROUND(M142+M143,2)</f>
        <v>15.07</v>
      </c>
      <c r="N146" s="29"/>
    </row>
    <row r="147" spans="3:14" ht="15.75" thickBot="1" x14ac:dyDescent="0.3">
      <c r="C147" s="118"/>
      <c r="D147" s="118"/>
      <c r="E147" s="118"/>
      <c r="F147" s="118"/>
      <c r="G147" s="118"/>
      <c r="H147" s="118"/>
      <c r="I147" s="118"/>
      <c r="J147" s="118"/>
      <c r="K147" s="118"/>
      <c r="L147" s="118"/>
      <c r="M147" s="96"/>
      <c r="N147" s="29"/>
    </row>
    <row r="148" spans="3:14" ht="15.75" thickBot="1" x14ac:dyDescent="0.3">
      <c r="C148" s="255" t="s">
        <v>341</v>
      </c>
      <c r="D148" s="256"/>
      <c r="E148" s="257" t="s">
        <v>249</v>
      </c>
      <c r="F148" s="258"/>
      <c r="G148" s="258"/>
      <c r="H148" s="258"/>
      <c r="I148" s="258"/>
      <c r="J148" s="258"/>
      <c r="K148" s="258"/>
      <c r="L148" s="258"/>
      <c r="M148" s="259"/>
      <c r="N148" s="29"/>
    </row>
    <row r="149" spans="3:14" x14ac:dyDescent="0.25">
      <c r="C149" s="142" t="s">
        <v>60</v>
      </c>
      <c r="D149" s="142" t="s">
        <v>61</v>
      </c>
      <c r="E149" s="260" t="s">
        <v>9</v>
      </c>
      <c r="F149" s="261"/>
      <c r="G149" s="261"/>
      <c r="H149" s="261"/>
      <c r="I149" s="262"/>
      <c r="J149" s="142" t="s">
        <v>62</v>
      </c>
      <c r="K149" s="142" t="s">
        <v>3</v>
      </c>
      <c r="L149" s="142" t="s">
        <v>63</v>
      </c>
      <c r="M149" s="142" t="s">
        <v>64</v>
      </c>
      <c r="N149" s="29"/>
    </row>
    <row r="150" spans="3:14" x14ac:dyDescent="0.25">
      <c r="C150" s="4" t="s">
        <v>65</v>
      </c>
      <c r="D150" s="4">
        <v>7356</v>
      </c>
      <c r="E150" s="249" t="s">
        <v>250</v>
      </c>
      <c r="F150" s="250"/>
      <c r="G150" s="250"/>
      <c r="H150" s="250"/>
      <c r="I150" s="251"/>
      <c r="J150" s="95">
        <v>0.33</v>
      </c>
      <c r="K150" s="95" t="s">
        <v>251</v>
      </c>
      <c r="L150" s="56">
        <v>30.74</v>
      </c>
      <c r="M150" s="108">
        <f>J150*L150</f>
        <v>10.1442</v>
      </c>
      <c r="N150" s="29"/>
    </row>
    <row r="151" spans="3:14" x14ac:dyDescent="0.25">
      <c r="C151" s="4" t="s">
        <v>65</v>
      </c>
      <c r="D151" s="4">
        <v>38122</v>
      </c>
      <c r="E151" s="249" t="s">
        <v>252</v>
      </c>
      <c r="F151" s="250"/>
      <c r="G151" s="250"/>
      <c r="H151" s="250"/>
      <c r="I151" s="251"/>
      <c r="J151" s="95">
        <v>0.09</v>
      </c>
      <c r="K151" s="95" t="s">
        <v>251</v>
      </c>
      <c r="L151" s="56">
        <v>15.12</v>
      </c>
      <c r="M151" s="108">
        <f>J151*L151</f>
        <v>1.3607999999999998</v>
      </c>
      <c r="N151" s="29"/>
    </row>
    <row r="152" spans="3:14" x14ac:dyDescent="0.25">
      <c r="C152" s="4" t="s">
        <v>23</v>
      </c>
      <c r="D152" s="4">
        <v>88310</v>
      </c>
      <c r="E152" s="249" t="s">
        <v>253</v>
      </c>
      <c r="F152" s="250"/>
      <c r="G152" s="250"/>
      <c r="H152" s="250"/>
      <c r="I152" s="251"/>
      <c r="J152" s="4">
        <v>0.24</v>
      </c>
      <c r="K152" s="4" t="s">
        <v>58</v>
      </c>
      <c r="L152" s="64">
        <v>24.08</v>
      </c>
      <c r="M152" s="64">
        <f>ROUND(L152*J152,2)</f>
        <v>5.78</v>
      </c>
      <c r="N152" s="29"/>
    </row>
    <row r="153" spans="3:14" x14ac:dyDescent="0.25">
      <c r="C153" s="4" t="s">
        <v>23</v>
      </c>
      <c r="D153" s="4">
        <v>88316</v>
      </c>
      <c r="E153" s="249" t="s">
        <v>210</v>
      </c>
      <c r="F153" s="250"/>
      <c r="G153" s="250"/>
      <c r="H153" s="250"/>
      <c r="I153" s="251"/>
      <c r="J153" s="4">
        <v>0.05</v>
      </c>
      <c r="K153" s="4" t="s">
        <v>58</v>
      </c>
      <c r="L153" s="64">
        <v>18.95</v>
      </c>
      <c r="M153" s="64">
        <f>ROUND(L153*J153,2)</f>
        <v>0.95</v>
      </c>
      <c r="N153" s="29"/>
    </row>
    <row r="154" spans="3:14" x14ac:dyDescent="0.25">
      <c r="C154" s="118"/>
      <c r="D154" s="118"/>
      <c r="E154" s="118"/>
      <c r="F154" s="118"/>
      <c r="G154" s="118"/>
      <c r="H154" s="118"/>
      <c r="I154" s="118"/>
      <c r="J154" s="118"/>
      <c r="K154" s="118"/>
      <c r="L154" s="118"/>
      <c r="M154" s="96"/>
      <c r="N154" s="29"/>
    </row>
    <row r="155" spans="3:14" x14ac:dyDescent="0.25">
      <c r="C155" s="252" t="s">
        <v>10</v>
      </c>
      <c r="D155" s="253"/>
      <c r="E155" s="253"/>
      <c r="F155" s="253"/>
      <c r="G155" s="253"/>
      <c r="H155" s="253"/>
      <c r="I155" s="253"/>
      <c r="J155" s="253"/>
      <c r="K155" s="253"/>
      <c r="L155" s="254"/>
      <c r="M155" s="128">
        <f>ROUND(M150+M151,2)</f>
        <v>11.51</v>
      </c>
      <c r="N155" s="29"/>
    </row>
    <row r="156" spans="3:14" x14ac:dyDescent="0.25">
      <c r="C156" s="252" t="s">
        <v>11</v>
      </c>
      <c r="D156" s="253"/>
      <c r="E156" s="253"/>
      <c r="F156" s="253"/>
      <c r="G156" s="253"/>
      <c r="H156" s="253"/>
      <c r="I156" s="253"/>
      <c r="J156" s="253"/>
      <c r="K156" s="253"/>
      <c r="L156" s="254"/>
      <c r="M156" s="27">
        <f>ROUND(M152+M153,2)</f>
        <v>6.73</v>
      </c>
      <c r="N156" s="29"/>
    </row>
    <row r="157" spans="3:14" ht="15.75" thickBot="1" x14ac:dyDescent="0.3">
      <c r="C157" s="118"/>
      <c r="D157" s="118"/>
      <c r="E157" s="118"/>
      <c r="F157" s="118"/>
      <c r="G157" s="118"/>
      <c r="H157" s="118"/>
      <c r="I157" s="118"/>
      <c r="J157" s="118"/>
      <c r="K157" s="118"/>
      <c r="L157" s="118"/>
      <c r="M157" s="96"/>
      <c r="N157" s="29"/>
    </row>
    <row r="158" spans="3:14" ht="15.75" thickBot="1" x14ac:dyDescent="0.3">
      <c r="C158" s="220" t="s">
        <v>342</v>
      </c>
      <c r="D158" s="221"/>
      <c r="E158" s="247" t="s">
        <v>163</v>
      </c>
      <c r="F158" s="247"/>
      <c r="G158" s="247"/>
      <c r="H158" s="247"/>
      <c r="I158" s="247"/>
      <c r="J158" s="247"/>
      <c r="K158" s="247"/>
      <c r="L158" s="247"/>
      <c r="M158" s="248"/>
      <c r="N158" s="29"/>
    </row>
    <row r="159" spans="3:14" x14ac:dyDescent="0.25">
      <c r="C159" s="142" t="s">
        <v>60</v>
      </c>
      <c r="D159" s="142" t="s">
        <v>61</v>
      </c>
      <c r="E159" s="230" t="s">
        <v>9</v>
      </c>
      <c r="F159" s="230"/>
      <c r="G159" s="230"/>
      <c r="H159" s="230"/>
      <c r="I159" s="230"/>
      <c r="J159" s="142" t="s">
        <v>62</v>
      </c>
      <c r="K159" s="142" t="s">
        <v>3</v>
      </c>
      <c r="L159" s="142" t="s">
        <v>63</v>
      </c>
      <c r="M159" s="142" t="s">
        <v>64</v>
      </c>
      <c r="N159" s="29"/>
    </row>
    <row r="160" spans="3:14" x14ac:dyDescent="0.25">
      <c r="C160" s="95" t="s">
        <v>65</v>
      </c>
      <c r="D160" s="95">
        <v>37558</v>
      </c>
      <c r="E160" s="245" t="s">
        <v>163</v>
      </c>
      <c r="F160" s="245"/>
      <c r="G160" s="245"/>
      <c r="H160" s="245"/>
      <c r="I160" s="245"/>
      <c r="J160" s="4">
        <v>1</v>
      </c>
      <c r="K160" s="4" t="s">
        <v>3</v>
      </c>
      <c r="L160" s="64">
        <v>32.909999999999997</v>
      </c>
      <c r="M160" s="64">
        <f t="shared" ref="M160" si="14">ROUND(L160*J160,2)</f>
        <v>32.909999999999997</v>
      </c>
      <c r="N160" s="29"/>
    </row>
    <row r="161" spans="3:14" ht="15" customHeight="1" x14ac:dyDescent="0.25">
      <c r="C161" s="4" t="s">
        <v>23</v>
      </c>
      <c r="D161" s="4">
        <v>88316</v>
      </c>
      <c r="E161" s="249" t="s">
        <v>210</v>
      </c>
      <c r="F161" s="250"/>
      <c r="G161" s="250"/>
      <c r="H161" s="250"/>
      <c r="I161" s="251"/>
      <c r="J161" s="4">
        <v>0.15</v>
      </c>
      <c r="K161" s="4" t="s">
        <v>58</v>
      </c>
      <c r="L161" s="64">
        <v>18.95</v>
      </c>
      <c r="M161" s="64">
        <f>ROUND(L161*J161,2)</f>
        <v>2.84</v>
      </c>
      <c r="N161" s="29"/>
    </row>
    <row r="162" spans="3:14" x14ac:dyDescent="0.25">
      <c r="C162" s="29"/>
      <c r="D162" s="29"/>
      <c r="E162" s="29"/>
      <c r="F162" s="29"/>
      <c r="G162" s="29"/>
      <c r="H162" s="29"/>
      <c r="I162" s="29"/>
      <c r="J162" s="29"/>
      <c r="K162" s="29"/>
      <c r="L162" s="29"/>
      <c r="M162" s="29"/>
      <c r="N162" s="29"/>
    </row>
    <row r="163" spans="3:14" x14ac:dyDescent="0.25">
      <c r="C163" s="246" t="s">
        <v>10</v>
      </c>
      <c r="D163" s="246"/>
      <c r="E163" s="246"/>
      <c r="F163" s="246"/>
      <c r="G163" s="246"/>
      <c r="H163" s="246"/>
      <c r="I163" s="246"/>
      <c r="J163" s="246"/>
      <c r="K163" s="246"/>
      <c r="L163" s="246"/>
      <c r="M163" s="27">
        <f>ROUND(M160,2)</f>
        <v>32.909999999999997</v>
      </c>
      <c r="N163" s="29"/>
    </row>
    <row r="164" spans="3:14" x14ac:dyDescent="0.25">
      <c r="C164" s="246" t="s">
        <v>11</v>
      </c>
      <c r="D164" s="246"/>
      <c r="E164" s="246"/>
      <c r="F164" s="246"/>
      <c r="G164" s="246"/>
      <c r="H164" s="246"/>
      <c r="I164" s="246"/>
      <c r="J164" s="246"/>
      <c r="K164" s="246"/>
      <c r="L164" s="246"/>
      <c r="M164" s="27">
        <f>ROUND(M161,2)</f>
        <v>2.84</v>
      </c>
      <c r="N164" s="29"/>
    </row>
    <row r="165" spans="3:14" ht="15.75" thickBot="1" x14ac:dyDescent="0.3">
      <c r="C165" s="118"/>
      <c r="D165" s="118"/>
      <c r="E165" s="118"/>
      <c r="F165" s="118"/>
      <c r="G165" s="118"/>
      <c r="H165" s="118"/>
      <c r="I165" s="118"/>
      <c r="J165" s="118"/>
      <c r="K165" s="118"/>
      <c r="L165" s="118"/>
      <c r="M165" s="96"/>
      <c r="N165" s="29"/>
    </row>
    <row r="166" spans="3:14" ht="15.75" thickBot="1" x14ac:dyDescent="0.3">
      <c r="C166" s="220" t="s">
        <v>343</v>
      </c>
      <c r="D166" s="221"/>
      <c r="E166" s="247" t="s">
        <v>299</v>
      </c>
      <c r="F166" s="247"/>
      <c r="G166" s="247"/>
      <c r="H166" s="247"/>
      <c r="I166" s="247"/>
      <c r="J166" s="247"/>
      <c r="K166" s="247"/>
      <c r="L166" s="247"/>
      <c r="M166" s="248"/>
      <c r="N166" s="29"/>
    </row>
    <row r="167" spans="3:14" x14ac:dyDescent="0.25">
      <c r="C167" s="142" t="s">
        <v>60</v>
      </c>
      <c r="D167" s="142" t="s">
        <v>61</v>
      </c>
      <c r="E167" s="230" t="s">
        <v>9</v>
      </c>
      <c r="F167" s="230"/>
      <c r="G167" s="230"/>
      <c r="H167" s="230"/>
      <c r="I167" s="230"/>
      <c r="J167" s="142" t="s">
        <v>62</v>
      </c>
      <c r="K167" s="142" t="s">
        <v>3</v>
      </c>
      <c r="L167" s="142" t="s">
        <v>63</v>
      </c>
      <c r="M167" s="142" t="s">
        <v>64</v>
      </c>
      <c r="N167" s="29"/>
    </row>
    <row r="168" spans="3:14" x14ac:dyDescent="0.25">
      <c r="C168" s="95" t="s">
        <v>65</v>
      </c>
      <c r="D168" s="95">
        <v>1110</v>
      </c>
      <c r="E168" s="245" t="s">
        <v>294</v>
      </c>
      <c r="F168" s="245"/>
      <c r="G168" s="245"/>
      <c r="H168" s="245"/>
      <c r="I168" s="245"/>
      <c r="J168" s="4">
        <v>2.2200000000000002</v>
      </c>
      <c r="K168" s="4" t="s">
        <v>24</v>
      </c>
      <c r="L168" s="64">
        <v>40.28</v>
      </c>
      <c r="M168" s="64">
        <f t="shared" ref="M168:M172" si="15">ROUND(L168*J168,2)</f>
        <v>89.42</v>
      </c>
      <c r="N168" s="29"/>
    </row>
    <row r="169" spans="3:14" x14ac:dyDescent="0.25">
      <c r="C169" s="95" t="s">
        <v>65</v>
      </c>
      <c r="D169" s="95">
        <v>142</v>
      </c>
      <c r="E169" s="245" t="s">
        <v>295</v>
      </c>
      <c r="F169" s="245"/>
      <c r="G169" s="245"/>
      <c r="H169" s="245"/>
      <c r="I169" s="245"/>
      <c r="J169" s="4">
        <v>0.4</v>
      </c>
      <c r="K169" s="4" t="s">
        <v>296</v>
      </c>
      <c r="L169" s="64">
        <v>34.86</v>
      </c>
      <c r="M169" s="64">
        <f t="shared" si="15"/>
        <v>13.94</v>
      </c>
      <c r="N169" s="29"/>
    </row>
    <row r="170" spans="3:14" x14ac:dyDescent="0.25">
      <c r="C170" s="95" t="s">
        <v>65</v>
      </c>
      <c r="D170" s="95">
        <v>5104</v>
      </c>
      <c r="E170" s="245" t="s">
        <v>297</v>
      </c>
      <c r="F170" s="245"/>
      <c r="G170" s="245"/>
      <c r="H170" s="245"/>
      <c r="I170" s="245"/>
      <c r="J170" s="4">
        <v>3.2000000000000002E-3</v>
      </c>
      <c r="K170" s="4" t="s">
        <v>68</v>
      </c>
      <c r="L170" s="64">
        <v>78.91</v>
      </c>
      <c r="M170" s="64">
        <f t="shared" si="15"/>
        <v>0.25</v>
      </c>
      <c r="N170" s="29"/>
    </row>
    <row r="171" spans="3:14" x14ac:dyDescent="0.25">
      <c r="C171" s="4" t="s">
        <v>23</v>
      </c>
      <c r="D171" s="4">
        <v>88323</v>
      </c>
      <c r="E171" s="249" t="s">
        <v>298</v>
      </c>
      <c r="F171" s="250"/>
      <c r="G171" s="250"/>
      <c r="H171" s="250"/>
      <c r="I171" s="251"/>
      <c r="J171" s="4">
        <v>0.22500000000000001</v>
      </c>
      <c r="K171" s="4" t="s">
        <v>58</v>
      </c>
      <c r="L171" s="64">
        <v>22.27</v>
      </c>
      <c r="M171" s="64">
        <f t="shared" si="15"/>
        <v>5.01</v>
      </c>
      <c r="N171" s="29"/>
    </row>
    <row r="172" spans="3:14" x14ac:dyDescent="0.25">
      <c r="C172" s="4" t="s">
        <v>23</v>
      </c>
      <c r="D172" s="4">
        <v>88316</v>
      </c>
      <c r="E172" s="245" t="s">
        <v>83</v>
      </c>
      <c r="F172" s="245"/>
      <c r="G172" s="245"/>
      <c r="H172" s="245"/>
      <c r="I172" s="245"/>
      <c r="J172" s="4">
        <v>0.22500000000000001</v>
      </c>
      <c r="K172" s="4" t="s">
        <v>58</v>
      </c>
      <c r="L172" s="64">
        <v>18.95</v>
      </c>
      <c r="M172" s="64">
        <f t="shared" si="15"/>
        <v>4.26</v>
      </c>
      <c r="N172" s="29"/>
    </row>
    <row r="173" spans="3:14" x14ac:dyDescent="0.25">
      <c r="C173" s="29"/>
      <c r="D173" s="29"/>
      <c r="E173" s="29"/>
      <c r="F173" s="29"/>
      <c r="G173" s="29"/>
      <c r="H173" s="29"/>
      <c r="I173" s="29"/>
      <c r="J173" s="29"/>
      <c r="K173" s="29"/>
      <c r="L173" s="29"/>
      <c r="M173" s="29"/>
      <c r="N173" s="29"/>
    </row>
    <row r="174" spans="3:14" x14ac:dyDescent="0.25">
      <c r="C174" s="246" t="s">
        <v>10</v>
      </c>
      <c r="D174" s="246"/>
      <c r="E174" s="246"/>
      <c r="F174" s="246"/>
      <c r="G174" s="246"/>
      <c r="H174" s="246"/>
      <c r="I174" s="246"/>
      <c r="J174" s="246"/>
      <c r="K174" s="246"/>
      <c r="L174" s="246"/>
      <c r="M174" s="27">
        <f>ROUND(M168+M169+M170,2)</f>
        <v>103.61</v>
      </c>
      <c r="N174" s="29"/>
    </row>
    <row r="175" spans="3:14" x14ac:dyDescent="0.25">
      <c r="C175" s="246" t="s">
        <v>11</v>
      </c>
      <c r="D175" s="246"/>
      <c r="E175" s="246"/>
      <c r="F175" s="246"/>
      <c r="G175" s="246"/>
      <c r="H175" s="246"/>
      <c r="I175" s="246"/>
      <c r="J175" s="246"/>
      <c r="K175" s="246"/>
      <c r="L175" s="246"/>
      <c r="M175" s="27">
        <f>ROUND(M171+M172,2)</f>
        <v>9.27</v>
      </c>
      <c r="N175" s="29"/>
    </row>
    <row r="176" spans="3:14" ht="15.75" thickBot="1" x14ac:dyDescent="0.3">
      <c r="C176" s="118"/>
      <c r="D176" s="118"/>
      <c r="E176" s="118"/>
      <c r="F176" s="118"/>
      <c r="G176" s="118"/>
      <c r="H176" s="118"/>
      <c r="I176" s="118"/>
      <c r="J176" s="118"/>
      <c r="K176" s="118"/>
      <c r="L176" s="118"/>
      <c r="M176" s="96"/>
      <c r="N176" s="29"/>
    </row>
    <row r="177" spans="3:14" ht="15.75" thickBot="1" x14ac:dyDescent="0.3">
      <c r="C177" s="220" t="s">
        <v>344</v>
      </c>
      <c r="D177" s="221"/>
      <c r="E177" s="247" t="s">
        <v>167</v>
      </c>
      <c r="F177" s="247"/>
      <c r="G177" s="247"/>
      <c r="H177" s="247"/>
      <c r="I177" s="247"/>
      <c r="J177" s="247"/>
      <c r="K177" s="247"/>
      <c r="L177" s="247"/>
      <c r="M177" s="248"/>
      <c r="N177" s="29"/>
    </row>
    <row r="178" spans="3:14" x14ac:dyDescent="0.25">
      <c r="C178" s="142" t="s">
        <v>60</v>
      </c>
      <c r="D178" s="142" t="s">
        <v>61</v>
      </c>
      <c r="E178" s="230" t="s">
        <v>9</v>
      </c>
      <c r="F178" s="230"/>
      <c r="G178" s="230"/>
      <c r="H178" s="230"/>
      <c r="I178" s="230"/>
      <c r="J178" s="142" t="s">
        <v>62</v>
      </c>
      <c r="K178" s="142" t="s">
        <v>3</v>
      </c>
      <c r="L178" s="142" t="s">
        <v>63</v>
      </c>
      <c r="M178" s="142" t="s">
        <v>64</v>
      </c>
      <c r="N178" s="29"/>
    </row>
    <row r="179" spans="3:14" x14ac:dyDescent="0.25">
      <c r="C179" s="4" t="s">
        <v>23</v>
      </c>
      <c r="D179" s="4">
        <v>88316</v>
      </c>
      <c r="E179" s="245" t="s">
        <v>83</v>
      </c>
      <c r="F179" s="245"/>
      <c r="G179" s="245"/>
      <c r="H179" s="245"/>
      <c r="I179" s="245"/>
      <c r="J179" s="4">
        <v>0.02</v>
      </c>
      <c r="K179" s="4" t="s">
        <v>58</v>
      </c>
      <c r="L179" s="64">
        <v>18.95</v>
      </c>
      <c r="M179" s="64">
        <f t="shared" ref="M179" si="16">ROUND(L179*J179,2)</f>
        <v>0.38</v>
      </c>
      <c r="N179" s="29"/>
    </row>
    <row r="180" spans="3:14" x14ac:dyDescent="0.25">
      <c r="C180" s="29"/>
      <c r="D180" s="29"/>
      <c r="E180" s="29"/>
      <c r="F180" s="29"/>
      <c r="G180" s="29"/>
      <c r="H180" s="29"/>
      <c r="I180" s="29"/>
      <c r="J180" s="29"/>
      <c r="K180" s="29"/>
      <c r="L180" s="29"/>
      <c r="M180" s="29"/>
      <c r="N180" s="29"/>
    </row>
    <row r="181" spans="3:14" x14ac:dyDescent="0.25">
      <c r="C181" s="246" t="s">
        <v>10</v>
      </c>
      <c r="D181" s="246"/>
      <c r="E181" s="246"/>
      <c r="F181" s="246"/>
      <c r="G181" s="246"/>
      <c r="H181" s="246"/>
      <c r="I181" s="246"/>
      <c r="J181" s="246"/>
      <c r="K181" s="246"/>
      <c r="L181" s="246"/>
      <c r="M181" s="27"/>
      <c r="N181" s="29"/>
    </row>
    <row r="182" spans="3:14" x14ac:dyDescent="0.25">
      <c r="C182" s="246" t="s">
        <v>11</v>
      </c>
      <c r="D182" s="246"/>
      <c r="E182" s="246"/>
      <c r="F182" s="246"/>
      <c r="G182" s="246"/>
      <c r="H182" s="246"/>
      <c r="I182" s="246"/>
      <c r="J182" s="246"/>
      <c r="K182" s="246"/>
      <c r="L182" s="246"/>
      <c r="M182" s="27">
        <f>ROUND(M179,2)</f>
        <v>0.38</v>
      </c>
      <c r="N182" s="29"/>
    </row>
    <row r="183" spans="3:14" ht="15.75" thickBot="1" x14ac:dyDescent="0.3">
      <c r="C183" s="118"/>
      <c r="D183" s="118"/>
      <c r="E183" s="118"/>
      <c r="F183" s="118"/>
      <c r="G183" s="118"/>
      <c r="H183" s="118"/>
      <c r="I183" s="118"/>
      <c r="J183" s="118"/>
      <c r="K183" s="118"/>
      <c r="L183" s="118"/>
      <c r="M183" s="96"/>
      <c r="N183" s="29"/>
    </row>
    <row r="184" spans="3:14" ht="15.75" thickBot="1" x14ac:dyDescent="0.3">
      <c r="C184" s="220" t="s">
        <v>349</v>
      </c>
      <c r="D184" s="221"/>
      <c r="E184" s="247" t="s">
        <v>350</v>
      </c>
      <c r="F184" s="247"/>
      <c r="G184" s="247"/>
      <c r="H184" s="247"/>
      <c r="I184" s="247"/>
      <c r="J184" s="247"/>
      <c r="K184" s="247"/>
      <c r="L184" s="247"/>
      <c r="M184" s="248"/>
      <c r="N184" s="29"/>
    </row>
    <row r="185" spans="3:14" x14ac:dyDescent="0.25">
      <c r="C185" s="142" t="s">
        <v>60</v>
      </c>
      <c r="D185" s="142" t="s">
        <v>61</v>
      </c>
      <c r="E185" s="230" t="s">
        <v>9</v>
      </c>
      <c r="F185" s="230"/>
      <c r="G185" s="230"/>
      <c r="H185" s="230"/>
      <c r="I185" s="230"/>
      <c r="J185" s="142" t="s">
        <v>62</v>
      </c>
      <c r="K185" s="142" t="s">
        <v>3</v>
      </c>
      <c r="L185" s="142" t="s">
        <v>63</v>
      </c>
      <c r="M185" s="142" t="s">
        <v>64</v>
      </c>
      <c r="N185" s="29"/>
    </row>
    <row r="186" spans="3:14" x14ac:dyDescent="0.25">
      <c r="C186" s="4" t="s">
        <v>23</v>
      </c>
      <c r="D186" s="4">
        <v>88309</v>
      </c>
      <c r="E186" s="245" t="s">
        <v>351</v>
      </c>
      <c r="F186" s="245"/>
      <c r="G186" s="245"/>
      <c r="H186" s="245"/>
      <c r="I186" s="245"/>
      <c r="J186" s="4">
        <v>4</v>
      </c>
      <c r="K186" s="4" t="s">
        <v>58</v>
      </c>
      <c r="L186" s="64">
        <v>22.83</v>
      </c>
      <c r="M186" s="64">
        <f t="shared" ref="M186" si="17">ROUND(L186*J186,2)</f>
        <v>91.32</v>
      </c>
      <c r="N186" s="29"/>
    </row>
    <row r="187" spans="3:14" x14ac:dyDescent="0.25">
      <c r="C187" s="4" t="s">
        <v>23</v>
      </c>
      <c r="D187" s="4">
        <v>88316</v>
      </c>
      <c r="E187" s="245" t="s">
        <v>83</v>
      </c>
      <c r="F187" s="245"/>
      <c r="G187" s="245"/>
      <c r="H187" s="245"/>
      <c r="I187" s="245"/>
      <c r="J187" s="4">
        <v>4</v>
      </c>
      <c r="K187" s="4" t="s">
        <v>58</v>
      </c>
      <c r="L187" s="64">
        <v>18.95</v>
      </c>
      <c r="M187" s="64">
        <f t="shared" ref="M187" si="18">ROUND(L187*J187,2)</f>
        <v>75.8</v>
      </c>
      <c r="N187" s="29"/>
    </row>
    <row r="188" spans="3:14" x14ac:dyDescent="0.25">
      <c r="C188" s="4" t="s">
        <v>23</v>
      </c>
      <c r="D188" s="4">
        <v>88315</v>
      </c>
      <c r="E188" s="245" t="s">
        <v>83</v>
      </c>
      <c r="F188" s="245"/>
      <c r="G188" s="245"/>
      <c r="H188" s="245"/>
      <c r="I188" s="245"/>
      <c r="J188" s="4">
        <v>1.5</v>
      </c>
      <c r="K188" s="4" t="s">
        <v>58</v>
      </c>
      <c r="L188" s="64">
        <v>22.67</v>
      </c>
      <c r="M188" s="64">
        <f t="shared" ref="M188" si="19">ROUND(L188*J188,2)</f>
        <v>34.01</v>
      </c>
      <c r="N188" s="29"/>
    </row>
    <row r="189" spans="3:14" x14ac:dyDescent="0.25">
      <c r="C189" s="29"/>
      <c r="D189" s="29"/>
      <c r="E189" s="29"/>
      <c r="F189" s="29"/>
      <c r="G189" s="29"/>
      <c r="H189" s="29"/>
      <c r="I189" s="29"/>
      <c r="J189" s="29"/>
      <c r="K189" s="29"/>
      <c r="L189" s="29"/>
      <c r="M189" s="29"/>
      <c r="N189" s="29"/>
    </row>
    <row r="190" spans="3:14" x14ac:dyDescent="0.25">
      <c r="C190" s="246" t="s">
        <v>10</v>
      </c>
      <c r="D190" s="246"/>
      <c r="E190" s="246"/>
      <c r="F190" s="246"/>
      <c r="G190" s="246"/>
      <c r="H190" s="246"/>
      <c r="I190" s="246"/>
      <c r="J190" s="246"/>
      <c r="K190" s="246"/>
      <c r="L190" s="246"/>
      <c r="M190" s="27"/>
      <c r="N190" s="29"/>
    </row>
    <row r="191" spans="3:14" x14ac:dyDescent="0.25">
      <c r="C191" s="246" t="s">
        <v>11</v>
      </c>
      <c r="D191" s="246"/>
      <c r="E191" s="246"/>
      <c r="F191" s="246"/>
      <c r="G191" s="246"/>
      <c r="H191" s="246"/>
      <c r="I191" s="246"/>
      <c r="J191" s="246"/>
      <c r="K191" s="246"/>
      <c r="L191" s="246"/>
      <c r="M191" s="27">
        <f>ROUND(M187+M186+M188,2)</f>
        <v>201.13</v>
      </c>
      <c r="N191" s="29"/>
    </row>
    <row r="192" spans="3:14" x14ac:dyDescent="0.25">
      <c r="C192" s="29"/>
      <c r="D192" s="29"/>
      <c r="E192" s="29"/>
      <c r="F192" s="29"/>
      <c r="G192" s="29"/>
      <c r="H192" s="29"/>
      <c r="I192" s="29"/>
      <c r="J192" s="29"/>
      <c r="K192" s="29"/>
      <c r="L192" s="29"/>
      <c r="M192" s="29"/>
      <c r="N192" s="29"/>
    </row>
  </sheetData>
  <mergeCells count="169">
    <mergeCell ref="C190:L190"/>
    <mergeCell ref="C191:L191"/>
    <mergeCell ref="E186:I186"/>
    <mergeCell ref="E188:I188"/>
    <mergeCell ref="E87:I87"/>
    <mergeCell ref="E88:I88"/>
    <mergeCell ref="E89:I89"/>
    <mergeCell ref="E90:I90"/>
    <mergeCell ref="C92:L92"/>
    <mergeCell ref="C184:D184"/>
    <mergeCell ref="E184:M184"/>
    <mergeCell ref="E185:I185"/>
    <mergeCell ref="E187:I187"/>
    <mergeCell ref="E98:I98"/>
    <mergeCell ref="E99:I99"/>
    <mergeCell ref="C101:L101"/>
    <mergeCell ref="C102:L102"/>
    <mergeCell ref="C104:D104"/>
    <mergeCell ref="E104:M104"/>
    <mergeCell ref="E105:I105"/>
    <mergeCell ref="E106:I106"/>
    <mergeCell ref="E107:I107"/>
    <mergeCell ref="E108:I108"/>
    <mergeCell ref="C110:L110"/>
    <mergeCell ref="C1:M1"/>
    <mergeCell ref="C2:M2"/>
    <mergeCell ref="C30:L30"/>
    <mergeCell ref="C24:D24"/>
    <mergeCell ref="E24:M24"/>
    <mergeCell ref="E25:I25"/>
    <mergeCell ref="E26:I26"/>
    <mergeCell ref="E27:I27"/>
    <mergeCell ref="C29:L29"/>
    <mergeCell ref="C4:D4"/>
    <mergeCell ref="E4:M4"/>
    <mergeCell ref="E5:I5"/>
    <mergeCell ref="E6:I6"/>
    <mergeCell ref="C14:L14"/>
    <mergeCell ref="C16:D16"/>
    <mergeCell ref="E16:M16"/>
    <mergeCell ref="E7:I7"/>
    <mergeCell ref="E8:I8"/>
    <mergeCell ref="E9:I9"/>
    <mergeCell ref="E10:I10"/>
    <mergeCell ref="E11:I11"/>
    <mergeCell ref="C13:L13"/>
    <mergeCell ref="E17:I17"/>
    <mergeCell ref="E18:I18"/>
    <mergeCell ref="C20:L20"/>
    <mergeCell ref="C21:L21"/>
    <mergeCell ref="C22:L22"/>
    <mergeCell ref="E86:M86"/>
    <mergeCell ref="C33:D33"/>
    <mergeCell ref="E33:M33"/>
    <mergeCell ref="E34:I34"/>
    <mergeCell ref="E35:I35"/>
    <mergeCell ref="E36:I36"/>
    <mergeCell ref="C38:L38"/>
    <mergeCell ref="C39:L39"/>
    <mergeCell ref="C31:L31"/>
    <mergeCell ref="C50:D50"/>
    <mergeCell ref="E50:M50"/>
    <mergeCell ref="E53:I53"/>
    <mergeCell ref="C55:L55"/>
    <mergeCell ref="C56:L56"/>
    <mergeCell ref="C58:D58"/>
    <mergeCell ref="E58:M58"/>
    <mergeCell ref="E59:I59"/>
    <mergeCell ref="E60:I60"/>
    <mergeCell ref="E61:I61"/>
    <mergeCell ref="E62:I62"/>
    <mergeCell ref="C41:D41"/>
    <mergeCell ref="E41:M41"/>
    <mergeCell ref="E42:I42"/>
    <mergeCell ref="E43:I43"/>
    <mergeCell ref="E44:I44"/>
    <mergeCell ref="C46:L46"/>
    <mergeCell ref="C47:L47"/>
    <mergeCell ref="E51:I51"/>
    <mergeCell ref="E52:I52"/>
    <mergeCell ref="C64:L64"/>
    <mergeCell ref="C65:L65"/>
    <mergeCell ref="C67:D67"/>
    <mergeCell ref="E67:M67"/>
    <mergeCell ref="C93:L93"/>
    <mergeCell ref="C95:D95"/>
    <mergeCell ref="E95:M95"/>
    <mergeCell ref="E96:I96"/>
    <mergeCell ref="E97:I97"/>
    <mergeCell ref="E68:I68"/>
    <mergeCell ref="E69:I69"/>
    <mergeCell ref="E70:I70"/>
    <mergeCell ref="E71:I71"/>
    <mergeCell ref="C73:L73"/>
    <mergeCell ref="C74:L74"/>
    <mergeCell ref="C77:D77"/>
    <mergeCell ref="E77:M77"/>
    <mergeCell ref="E78:I78"/>
    <mergeCell ref="E79:I79"/>
    <mergeCell ref="E80:I80"/>
    <mergeCell ref="E81:I81"/>
    <mergeCell ref="C83:L83"/>
    <mergeCell ref="C84:L84"/>
    <mergeCell ref="C86:D86"/>
    <mergeCell ref="C111:L111"/>
    <mergeCell ref="C113:D113"/>
    <mergeCell ref="E113:M113"/>
    <mergeCell ref="E114:I114"/>
    <mergeCell ref="E115:I115"/>
    <mergeCell ref="E116:I116"/>
    <mergeCell ref="E117:I117"/>
    <mergeCell ref="C119:L119"/>
    <mergeCell ref="C120:L120"/>
    <mergeCell ref="C122:D122"/>
    <mergeCell ref="E122:M122"/>
    <mergeCell ref="E123:I123"/>
    <mergeCell ref="E124:I124"/>
    <mergeCell ref="E125:I125"/>
    <mergeCell ref="E126:I126"/>
    <mergeCell ref="E127:I127"/>
    <mergeCell ref="E128:I128"/>
    <mergeCell ref="C130:L130"/>
    <mergeCell ref="E140:I140"/>
    <mergeCell ref="E141:I141"/>
    <mergeCell ref="E143:I143"/>
    <mergeCell ref="C146:L146"/>
    <mergeCell ref="C148:D148"/>
    <mergeCell ref="E148:M148"/>
    <mergeCell ref="E142:I142"/>
    <mergeCell ref="E149:I149"/>
    <mergeCell ref="C131:L131"/>
    <mergeCell ref="C133:D133"/>
    <mergeCell ref="E133:M133"/>
    <mergeCell ref="E134:I134"/>
    <mergeCell ref="E135:I135"/>
    <mergeCell ref="E136:I136"/>
    <mergeCell ref="E137:I137"/>
    <mergeCell ref="E138:I138"/>
    <mergeCell ref="E139:I139"/>
    <mergeCell ref="E150:I150"/>
    <mergeCell ref="E151:I151"/>
    <mergeCell ref="E152:I152"/>
    <mergeCell ref="E153:I153"/>
    <mergeCell ref="C145:L145"/>
    <mergeCell ref="C155:L155"/>
    <mergeCell ref="C156:L156"/>
    <mergeCell ref="C158:D158"/>
    <mergeCell ref="E158:M158"/>
    <mergeCell ref="E159:I159"/>
    <mergeCell ref="E160:I160"/>
    <mergeCell ref="E161:I161"/>
    <mergeCell ref="C163:L163"/>
    <mergeCell ref="C164:L164"/>
    <mergeCell ref="C175:L175"/>
    <mergeCell ref="C177:D177"/>
    <mergeCell ref="E177:M177"/>
    <mergeCell ref="E178:I178"/>
    <mergeCell ref="E179:I179"/>
    <mergeCell ref="C181:L181"/>
    <mergeCell ref="C182:L182"/>
    <mergeCell ref="C166:D166"/>
    <mergeCell ref="E166:M166"/>
    <mergeCell ref="E167:I167"/>
    <mergeCell ref="E168:I168"/>
    <mergeCell ref="E169:I169"/>
    <mergeCell ref="E170:I170"/>
    <mergeCell ref="E171:I171"/>
    <mergeCell ref="E172:I172"/>
    <mergeCell ref="C174:L174"/>
  </mergeCells>
  <pageMargins left="0.511811024" right="0.511811024" top="0.78740157499999996" bottom="0.78740157499999996" header="0.31496062000000002" footer="0.31496062000000002"/>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BDI</vt:lpstr>
      <vt:lpstr>ORÇAMENTO</vt:lpstr>
      <vt:lpstr>CRONOGRAMA</vt:lpstr>
      <vt:lpstr>COMPOSIÇÕES</vt:lpstr>
      <vt:lpstr>BDI!Area_de_impressao</vt:lpstr>
      <vt:lpstr>COMPOSIÇÕES!Area_de_impressao</vt:lpstr>
      <vt:lpstr>CRONOGRAMA!Area_de_impressao</vt:lpstr>
      <vt:lpstr>ORÇAMENTO!Area_de_impressao</vt:lpstr>
      <vt:lpstr>ORÇAMENTO!Titulos_de_impressao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Engenharia2</cp:lastModifiedBy>
  <cp:lastPrinted>2023-01-25T17:34:56Z</cp:lastPrinted>
  <dcterms:created xsi:type="dcterms:W3CDTF">2021-10-02T11:30:26Z</dcterms:created>
  <dcterms:modified xsi:type="dcterms:W3CDTF">2023-01-30T13:05:29Z</dcterms:modified>
</cp:coreProperties>
</file>